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<sst xmlns="http://schemas.openxmlformats.org/spreadsheetml/2006/main" count="429" uniqueCount="239">
  <si>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</si>
  <si>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</si>
  <si>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</si>
  <si>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</si>
  <si>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</si>
  <si>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</si>
  <si>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</si>
  <si>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</si>
  <si>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</si>
  <si>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</si>
  <si>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</si>
  <si>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</si>
  <si>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</si>
  <si>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</si>
  <si>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</si>
  <si>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</si>
  <si>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</si>
  <si>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</si>
  <si>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</si>
  <si>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</si>
  <si>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</si>
  <si>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</si>
  <si>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</si>
  <si>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</si>
  <si>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</si>
  <si>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</si>
  <si>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</si>
  <si>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</si>
  <si>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</si>
  <si>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</si>
  <si>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</si>
  <si>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</si>
  <si>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</si>
  <si>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</si>
  <si>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</si>
  <si>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</si>
  <si>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</si>
  <si>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</si>
  <si>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</si>
  <si>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</si>
  <si>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</si>
  <si>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</si>
  <si>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</si>
  <si>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</si>
  <si>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</si>
  <si>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</si>
  <si>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</si>
  <si>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</si>
  <si>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</si>
  <si>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</si>
  <si>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</si>
  <si>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</si>
  <si>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</si>
  <si>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</si>
  <si>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</si>
  <si>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</si>
  <si>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</si>
  <si>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</si>
  <si>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</si>
  <si>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</si>
  <si>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</si>
  <si>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</si>
  <si>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</si>
  <si>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</si>
  <si>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</si>
  <si>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</si>
  <si>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</si>
  <si>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</si>
  <si>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</si>
  <si>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</si>
  <si>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DN200污水连接管:17m，覆土0.7m</t>
  </si>
  <si>
    <t>39W45</t>
  </si>
  <si>
    <t>39W46</t>
  </si>
  <si>
    <t>39W16</t>
  </si>
  <si>
    <t>39W49</t>
  </si>
  <si>
    <t>39W76</t>
  </si>
  <si>
    <t>39W77</t>
  </si>
  <si>
    <t>39W17</t>
  </si>
  <si>
    <t>39W50</t>
  </si>
  <si>
    <t>39W47</t>
  </si>
  <si>
    <t>39W48</t>
  </si>
  <si>
    <t>39W86</t>
  </si>
  <si>
    <t>39W87</t>
  </si>
  <si>
    <t>39W79</t>
  </si>
  <si>
    <t>39W80</t>
  </si>
  <si>
    <t>39W81</t>
  </si>
  <si>
    <t>39W82</t>
  </si>
  <si>
    <t>39W83</t>
  </si>
  <si>
    <t>39W84</t>
  </si>
  <si>
    <t>39W85</t>
  </si>
  <si>
    <t>39W78</t>
  </si>
  <si>
    <t>39W89</t>
  </si>
  <si>
    <t>39W90</t>
  </si>
  <si>
    <t>39W91</t>
  </si>
  <si>
    <t>39W92</t>
  </si>
  <si>
    <t>39W93</t>
  </si>
  <si>
    <t>39W94</t>
  </si>
  <si>
    <t>39W95</t>
  </si>
  <si>
    <t>39W96</t>
  </si>
  <si>
    <t>39W97</t>
  </si>
  <si>
    <t>39W98</t>
  </si>
  <si>
    <t>39W13</t>
  </si>
  <si>
    <t>39W14</t>
  </si>
  <si>
    <t>39W15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</si>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</sst>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;[Red]\-0.0\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AK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11.21745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4.76911198542211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5.91426726346762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1.11022302462516e-15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54.485</v>
      </c>
      <c r="BC11" s="159">
        <f t="shared" si="14"/>
        <v>58.99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11.21745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11.21745</v>
      </c>
      <c r="BS11" s="52">
        <f t="shared" si="19"/>
        <v>0</v>
      </c>
      <c r="BT11" s="52">
        <f>IF(OR(LOOKUP(V11,Sheet2!A$3:A$25,Sheet2!B$3:B$25)=1,G11=0),0,AW11-AO11*0.2*G11)</f>
        <v>1.16511198542211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12.88</v>
      </c>
      <c r="D17" s="110">
        <f t="shared" si="27"/>
        <v>12.4</v>
      </c>
      <c r="E17" s="32">
        <v>12.88</v>
      </c>
      <c r="F17" s="110">
        <v>11.506</v>
      </c>
      <c r="G17" s="32">
        <v>15.3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12.4</v>
      </c>
      <c r="X17" s="138">
        <f t="shared" si="3"/>
        <v>12.88</v>
      </c>
      <c r="Y17" s="138">
        <f t="shared" si="3"/>
        <v>11.506</v>
      </c>
      <c r="Z17" s="138">
        <f>Y17+LOOKUP(V17,Sheet2!A$3:A$24,Sheet2!J$3:J$24)</f>
        <v>11.846</v>
      </c>
      <c r="AA17" s="138">
        <f t="shared" si="7"/>
        <v>12.48</v>
      </c>
      <c r="AB17" s="138">
        <f t="shared" si="4"/>
        <v>12.96</v>
      </c>
      <c r="AC17" s="138">
        <f t="shared" si="4"/>
        <v>11.46</v>
      </c>
      <c r="AD17" s="138">
        <f>AC17+LOOKUP(V17,Sheet2!A$3:A$24,Sheet2!J$3:J$24)</f>
        <v>11.8</v>
      </c>
      <c r="AE17" s="138">
        <f t="shared" si="8"/>
        <v>1.034</v>
      </c>
      <c r="AF17" s="138">
        <f t="shared" si="9"/>
        <v>1.16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1.204</v>
      </c>
      <c r="AM17" s="138">
        <f t="shared" si="11"/>
        <v>1.33</v>
      </c>
      <c r="AN17" s="138">
        <f t="shared" si="12"/>
        <v>1.267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24.037524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1.48257</v>
      </c>
      <c r="AV17" s="154">
        <f>IF(AND(AE17&gt;3.5,AF17&gt;3.5),LOOKUP(Sheet1!V17,Sheet2!A$3:A$24,Sheet2!W$3:W$24),LOOKUP(V17,Sheet2!A$3:A$24,Sheet2!V$3:V$24))*G17</f>
        <v>1.86727269284241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16.7327614368003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2.219724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68.7582</v>
      </c>
      <c r="BC17" s="159">
        <f t="shared" si="14"/>
        <v>66.2388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24.037524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24.037524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2.43</v>
      </c>
      <c r="BV17" s="52">
        <f t="shared" si="21"/>
        <v>4.24</v>
      </c>
      <c r="BW17" s="32">
        <f t="shared" si="22"/>
        <v>0</v>
      </c>
    </row>
    <row r="18" spans="1:75">
      <c r="A18" s="110" t="s">
        <v>72</v>
      </c>
      <c r="B18" s="32">
        <v>12.96</v>
      </c>
      <c r="D18" s="110">
        <f t="shared" si="27"/>
        <v>12.48</v>
      </c>
      <c r="E18" s="32">
        <v>12.96</v>
      </c>
      <c r="F18" s="110">
        <v>11.46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73</v>
      </c>
      <c r="B19" s="32">
        <v>12.92</v>
      </c>
      <c r="D19" s="110">
        <f t="shared" si="27"/>
        <v>12.44</v>
      </c>
      <c r="E19" s="32">
        <v>12.92</v>
      </c>
      <c r="F19" s="110">
        <v>11.27</v>
      </c>
      <c r="G19" s="32">
        <v>5.1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12.44</v>
      </c>
      <c r="X19" s="138">
        <f t="shared" ref="X19:X73" si="28">IF($G19=0,0,E19)</f>
        <v>12.92</v>
      </c>
      <c r="Y19" s="138">
        <f t="shared" ref="Y19:Y73" si="29">IF($G19=0,0,F19)</f>
        <v>11.27</v>
      </c>
      <c r="Z19" s="138">
        <f>Y19+LOOKUP(V19,Sheet2!A$3:A$24,Sheet2!J$3:J$24)</f>
        <v>11.61</v>
      </c>
      <c r="AA19" s="138">
        <f t="shared" si="7"/>
        <v>12.49</v>
      </c>
      <c r="AB19" s="138">
        <f t="shared" ref="AB19:AB73" si="30">IF($G19=0,0,E20)</f>
        <v>12.97</v>
      </c>
      <c r="AC19" s="138">
        <f t="shared" ref="AC19:AC73" si="31">IF($G19=0,0,F20)</f>
        <v>11.255</v>
      </c>
      <c r="AD19" s="138">
        <f>AC19+LOOKUP(V19,Sheet2!A$3:A$24,Sheet2!J$3:J$24)</f>
        <v>11.595</v>
      </c>
      <c r="AE19" s="138">
        <f t="shared" si="8"/>
        <v>1.31</v>
      </c>
      <c r="AF19" s="138">
        <f t="shared" si="9"/>
        <v>1.375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1.48</v>
      </c>
      <c r="AM19" s="138">
        <f t="shared" si="11"/>
        <v>1.545</v>
      </c>
      <c r="AN19" s="138">
        <f t="shared" si="12"/>
        <v>1.5125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9.56505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0.49419</v>
      </c>
      <c r="AV19" s="154">
        <f>IF(AND(AE19&gt;3.5,AF19&gt;3.5),LOOKUP(Sheet1!V19,Sheet2!A$3:A$24,Sheet2!W$3:W$24),LOOKUP(V19,Sheet2!A$3:A$24,Sheet2!V$3:V$24))*G19</f>
        <v>0.622424230947469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5.57758714560011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2.29245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25.4235</v>
      </c>
      <c r="BC19" s="159">
        <f t="shared" si="14"/>
        <v>23.749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9.56505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9.56505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2.645</v>
      </c>
      <c r="BV19" s="52">
        <f t="shared" si="21"/>
        <v>4.67</v>
      </c>
      <c r="BW19" s="32">
        <f t="shared" si="22"/>
        <v>0</v>
      </c>
    </row>
    <row r="20" spans="1:75">
      <c r="A20" s="110" t="s">
        <v>74</v>
      </c>
      <c r="B20" s="32">
        <v>12.97</v>
      </c>
      <c r="D20" s="110">
        <f t="shared" si="27"/>
        <v>12.49</v>
      </c>
      <c r="E20" s="32">
        <v>12.97</v>
      </c>
      <c r="F20" s="110">
        <v>11.255</v>
      </c>
      <c r="G20" s="32">
        <v>21.6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12.49</v>
      </c>
      <c r="X20" s="138">
        <f t="shared" si="28"/>
        <v>12.97</v>
      </c>
      <c r="Y20" s="138">
        <f t="shared" si="29"/>
        <v>11.255</v>
      </c>
      <c r="Z20" s="138">
        <f>Y20+LOOKUP(V20,Sheet2!A$3:A$24,Sheet2!J$3:J$24)</f>
        <v>11.595</v>
      </c>
      <c r="AA20" s="138">
        <f t="shared" si="7"/>
        <v>12.59</v>
      </c>
      <c r="AB20" s="138">
        <f t="shared" si="30"/>
        <v>13.07</v>
      </c>
      <c r="AC20" s="138">
        <f t="shared" si="31"/>
        <v>11.19</v>
      </c>
      <c r="AD20" s="138">
        <f>AC20+LOOKUP(V20,Sheet2!A$3:A$24,Sheet2!J$3:J$24)</f>
        <v>11.53</v>
      </c>
      <c r="AE20" s="138">
        <f t="shared" si="8"/>
        <v>1.375</v>
      </c>
      <c r="AF20" s="138">
        <f t="shared" si="9"/>
        <v>1.54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0.35</v>
      </c>
      <c r="AJ20" s="137">
        <f t="shared" si="24"/>
        <v>0.48</v>
      </c>
      <c r="AK20" s="137">
        <f t="shared" si="25"/>
        <v>0.48</v>
      </c>
      <c r="AL20" s="138">
        <f t="shared" si="10"/>
        <v>1.895</v>
      </c>
      <c r="AM20" s="138">
        <f t="shared" si="11"/>
        <v>2.06</v>
      </c>
      <c r="AN20" s="138">
        <f t="shared" si="12"/>
        <v>1.9775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52.96536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9.3744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2.09304</v>
      </c>
      <c r="AV20" s="154">
        <f>IF(AND(AE20&gt;3.5,AF20&gt;3.5),LOOKUP(Sheet1!V20,Sheet2!A$3:A$24,Sheet2!W$3:W$24),LOOKUP(V20,Sheet2!A$3:A$24,Sheet2!V$3:V$24))*G20</f>
        <v>2.63614968401281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23.622722028424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12.78936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127.764</v>
      </c>
      <c r="BC20" s="159">
        <f t="shared" si="14"/>
        <v>113.976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52.96536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52.96536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3.16</v>
      </c>
      <c r="BV20" s="52">
        <f t="shared" si="21"/>
        <v>5.7</v>
      </c>
      <c r="BW20" s="32">
        <f t="shared" si="22"/>
        <v>21.6</v>
      </c>
    </row>
    <row r="21" spans="1:75">
      <c r="A21" s="110" t="s">
        <v>75</v>
      </c>
      <c r="B21" s="32">
        <v>13.07</v>
      </c>
      <c r="D21" s="110">
        <f t="shared" si="27"/>
        <v>12.59</v>
      </c>
      <c r="E21" s="32">
        <v>13.07</v>
      </c>
      <c r="F21" s="110">
        <v>11.19</v>
      </c>
      <c r="G21" s="32">
        <v>15.1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12.59</v>
      </c>
      <c r="X21" s="138">
        <f t="shared" si="28"/>
        <v>13.07</v>
      </c>
      <c r="Y21" s="138">
        <f t="shared" si="29"/>
        <v>11.19</v>
      </c>
      <c r="Z21" s="138">
        <f>Y21+LOOKUP(V21,Sheet2!A$3:A$24,Sheet2!J$3:J$24)</f>
        <v>11.53</v>
      </c>
      <c r="AA21" s="138">
        <f t="shared" si="7"/>
        <v>12.59</v>
      </c>
      <c r="AB21" s="138">
        <f t="shared" si="30"/>
        <v>13.07</v>
      </c>
      <c r="AC21" s="138">
        <f t="shared" si="31"/>
        <v>11.145</v>
      </c>
      <c r="AD21" s="138">
        <f>AC21+LOOKUP(V21,Sheet2!A$3:A$24,Sheet2!J$3:J$24)</f>
        <v>11.485</v>
      </c>
      <c r="AE21" s="138">
        <f t="shared" si="8"/>
        <v>1.54</v>
      </c>
      <c r="AF21" s="138">
        <f t="shared" si="9"/>
        <v>1.585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2.06</v>
      </c>
      <c r="AM21" s="138">
        <f t="shared" si="11"/>
        <v>2.105</v>
      </c>
      <c r="AN21" s="138">
        <f t="shared" si="12"/>
        <v>2.0825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38.99273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6.5534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1.46319</v>
      </c>
      <c r="AV21" s="154">
        <f>IF(AND(AE21&gt;3.5,AF21&gt;3.5),LOOKUP(Sheet1!V21,Sheet2!A$3:A$24,Sheet2!W$3:W$24),LOOKUP(V21,Sheet2!A$3:A$24,Sheet2!V$3:V$24))*G21</f>
        <v>1.84286389947192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16.5140325291297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10.90673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92.4875</v>
      </c>
      <c r="BC21" s="159">
        <f t="shared" si="14"/>
        <v>81.7916666666667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38.99273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38.99273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3.205</v>
      </c>
      <c r="BV21" s="52">
        <f t="shared" si="21"/>
        <v>5.79</v>
      </c>
      <c r="BW21" s="32">
        <f t="shared" si="22"/>
        <v>15.1</v>
      </c>
    </row>
    <row r="22" spans="1:75">
      <c r="A22" s="110" t="s">
        <v>76</v>
      </c>
      <c r="B22" s="32">
        <v>13.07</v>
      </c>
      <c r="D22" s="110">
        <f t="shared" si="27"/>
        <v>12.59</v>
      </c>
      <c r="E22" s="32">
        <v>13.07</v>
      </c>
      <c r="F22" s="110">
        <v>11.145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77</v>
      </c>
      <c r="B23" s="32">
        <v>12.92</v>
      </c>
      <c r="D23" s="110">
        <f t="shared" si="27"/>
        <v>12.44</v>
      </c>
      <c r="E23" s="32">
        <v>12.92</v>
      </c>
      <c r="F23" s="110">
        <v>11.601</v>
      </c>
      <c r="G23" s="32">
        <v>7.1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12.44</v>
      </c>
      <c r="X23" s="138">
        <f t="shared" si="28"/>
        <v>12.92</v>
      </c>
      <c r="Y23" s="138">
        <f t="shared" si="29"/>
        <v>11.601</v>
      </c>
      <c r="Z23" s="138">
        <f>Y23+LOOKUP(V23,Sheet2!A$3:A$24,Sheet2!J$3:J$24)</f>
        <v>11.941</v>
      </c>
      <c r="AA23" s="138">
        <f t="shared" si="7"/>
        <v>12.419</v>
      </c>
      <c r="AB23" s="138">
        <f t="shared" si="30"/>
        <v>12.899</v>
      </c>
      <c r="AC23" s="138">
        <f t="shared" si="31"/>
        <v>11.58</v>
      </c>
      <c r="AD23" s="138">
        <f>AC23+LOOKUP(V23,Sheet2!A$3:A$24,Sheet2!J$3:J$24)</f>
        <v>11.92</v>
      </c>
      <c r="AE23" s="138">
        <f t="shared" si="8"/>
        <v>0.978999999999999</v>
      </c>
      <c r="AF23" s="138">
        <f t="shared" si="9"/>
        <v>0.978999999999999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1.149</v>
      </c>
      <c r="AM23" s="138">
        <f t="shared" si="11"/>
        <v>1.149</v>
      </c>
      <c r="AN23" s="138">
        <f t="shared" si="12"/>
        <v>1.149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10.115796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0.68799</v>
      </c>
      <c r="AV23" s="154">
        <f>IF(AND(AE23&gt;3.5,AF23&gt;3.5),LOOKUP(Sheet1!V23,Sheet2!A$3:A$24,Sheet2!W$3:W$24),LOOKUP(V23,Sheet2!A$3:A$24,Sheet2!V$3:V$24))*G23</f>
        <v>0.866512164652359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7.75607222230603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4.88498130835069e-15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30.2318</v>
      </c>
      <c r="BC23" s="159">
        <f t="shared" si="14"/>
        <v>29.6212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10.115796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10.115796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2.249</v>
      </c>
      <c r="BV23" s="52">
        <f t="shared" si="21"/>
        <v>3.878</v>
      </c>
      <c r="BW23" s="32">
        <f t="shared" si="22"/>
        <v>0</v>
      </c>
    </row>
    <row r="24" spans="1:75">
      <c r="A24" s="110" t="s">
        <v>78</v>
      </c>
      <c r="B24" s="32">
        <v>12.899</v>
      </c>
      <c r="D24" s="110">
        <f t="shared" si="27"/>
        <v>12.419</v>
      </c>
      <c r="E24" s="32">
        <v>12.899</v>
      </c>
      <c r="F24" s="110">
        <v>11.58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79</v>
      </c>
      <c r="B25" s="32">
        <v>12.75</v>
      </c>
      <c r="D25" s="110">
        <f t="shared" si="27"/>
        <v>12.27</v>
      </c>
      <c r="E25" s="32">
        <v>12.75</v>
      </c>
      <c r="F25" s="110">
        <v>11.6</v>
      </c>
      <c r="G25" s="32">
        <v>5.2</v>
      </c>
      <c r="H25" s="32">
        <v>0.2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0.2</v>
      </c>
      <c r="W25" s="138">
        <f t="shared" si="6"/>
        <v>12.27</v>
      </c>
      <c r="X25" s="138">
        <f t="shared" si="28"/>
        <v>12.75</v>
      </c>
      <c r="Y25" s="138">
        <f t="shared" si="29"/>
        <v>11.6</v>
      </c>
      <c r="Z25" s="138">
        <f>Y25+LOOKUP(V25,Sheet2!A$3:A$24,Sheet2!J$3:J$24)</f>
        <v>11.7975</v>
      </c>
      <c r="AA25" s="138">
        <f t="shared" si="7"/>
        <v>12.37</v>
      </c>
      <c r="AB25" s="138">
        <f t="shared" si="30"/>
        <v>12.85</v>
      </c>
      <c r="AC25" s="138">
        <f t="shared" si="31"/>
        <v>11.584</v>
      </c>
      <c r="AD25" s="138">
        <f>AC25+LOOKUP(V25,Sheet2!A$3:A$24,Sheet2!J$3:J$24)</f>
        <v>11.7815</v>
      </c>
      <c r="AE25" s="138">
        <f t="shared" si="8"/>
        <v>0.952500000000001</v>
      </c>
      <c r="AF25" s="138">
        <f t="shared" si="9"/>
        <v>1.0685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0.2025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0.8725</v>
      </c>
      <c r="AM25" s="138">
        <f t="shared" si="11"/>
        <v>0.9885</v>
      </c>
      <c r="AN25" s="138">
        <f t="shared" si="12"/>
        <v>0.9305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1.06</v>
      </c>
      <c r="AP25" s="115"/>
      <c r="AQ25" s="152">
        <f t="shared" si="13"/>
        <v>5.128916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1.45878719554088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3.33864998647245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0.168116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19.8692</v>
      </c>
      <c r="BC25" s="159">
        <f t="shared" si="14"/>
        <v>20.1794666666667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5.128916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5.128916</v>
      </c>
      <c r="BS25" s="52">
        <f t="shared" si="19"/>
        <v>0</v>
      </c>
      <c r="BT25" s="52">
        <f>IF(OR(LOOKUP(V25,Sheet2!A$3:A$25,Sheet2!B$3:B$25)=1,G25=0),0,AW25-AO25*0.2*G25)</f>
        <v>0.356387195540881</v>
      </c>
      <c r="BU25" s="52">
        <f t="shared" si="20"/>
        <v>1.9985</v>
      </c>
      <c r="BV25" s="52">
        <f t="shared" si="21"/>
        <v>3.467</v>
      </c>
      <c r="BW25" s="32">
        <f t="shared" si="22"/>
        <v>0</v>
      </c>
    </row>
    <row r="26" spans="1:75">
      <c r="A26" s="110" t="s">
        <v>80</v>
      </c>
      <c r="B26" s="32">
        <v>12.85</v>
      </c>
      <c r="D26" s="110">
        <f t="shared" si="27"/>
        <v>12.37</v>
      </c>
      <c r="E26" s="32">
        <v>12.85</v>
      </c>
      <c r="F26" s="110">
        <v>11.584</v>
      </c>
      <c r="G26" s="32">
        <v>0</v>
      </c>
      <c r="H26" s="32">
        <v>0.2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 t="s">
        <v>81</v>
      </c>
      <c r="B27" s="32">
        <v>13.07</v>
      </c>
      <c r="D27" s="110">
        <f t="shared" si="27"/>
        <v>12.59</v>
      </c>
      <c r="E27" s="32">
        <v>13.07</v>
      </c>
      <c r="F27" s="110">
        <v>9.918</v>
      </c>
      <c r="G27" s="32">
        <v>6</v>
      </c>
      <c r="H27" s="32">
        <v>0.2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1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A</v>
      </c>
      <c r="S27" s="112" t="str">
        <f t="shared" si="5"/>
        <v>B</v>
      </c>
      <c r="T27" s="113">
        <f t="shared" si="23"/>
        <v>0</v>
      </c>
      <c r="V27" s="137">
        <f t="shared" si="2"/>
        <v>0.2</v>
      </c>
      <c r="W27" s="138">
        <f t="shared" si="6"/>
        <v>12.59</v>
      </c>
      <c r="X27" s="138">
        <f t="shared" si="28"/>
        <v>13.07</v>
      </c>
      <c r="Y27" s="138">
        <f t="shared" si="29"/>
        <v>9.918</v>
      </c>
      <c r="Z27" s="138">
        <f>Y27+LOOKUP(V27,Sheet2!A$3:A$24,Sheet2!J$3:J$24)</f>
        <v>10.1155</v>
      </c>
      <c r="AA27" s="138">
        <f t="shared" si="7"/>
        <v>10.89</v>
      </c>
      <c r="AB27" s="138">
        <f t="shared" si="30"/>
        <v>11.37</v>
      </c>
      <c r="AC27" s="138">
        <f t="shared" si="31"/>
        <v>9.9</v>
      </c>
      <c r="AD27" s="138">
        <f>AC27+LOOKUP(V27,Sheet2!A$3:A$24,Sheet2!J$3:J$24)</f>
        <v>10.0975</v>
      </c>
      <c r="AE27" s="138">
        <f t="shared" si="8"/>
        <v>2.9545</v>
      </c>
      <c r="AF27" s="138">
        <f t="shared" si="9"/>
        <v>1.2725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0.2025</v>
      </c>
      <c r="AI27" s="137">
        <f>LOOKUP(R27,Sheet3!A$2:A$7,Sheet3!D$2:D$7)</f>
        <v>0.3</v>
      </c>
      <c r="AJ27" s="137">
        <f t="shared" si="24"/>
        <v>0.48</v>
      </c>
      <c r="AK27" s="137">
        <f t="shared" si="25"/>
        <v>0.48</v>
      </c>
      <c r="AL27" s="138">
        <f t="shared" si="10"/>
        <v>3.1745</v>
      </c>
      <c r="AM27" s="138">
        <f t="shared" si="11"/>
        <v>1.4925</v>
      </c>
      <c r="AN27" s="138">
        <f t="shared" si="12"/>
        <v>2.3335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1.4</v>
      </c>
      <c r="AP27" s="115"/>
      <c r="AQ27" s="152">
        <f t="shared" si="13"/>
        <v>19.6014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2.52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2.24373688678397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5.12776755400064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9.5214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12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24</v>
      </c>
      <c r="BI27" s="122">
        <f>(AO27-Sheet3!$Q$4*IF($L27=1,2,IF($L27=2,1,0)))*LOOKUP(S27,Sheet3!F$2:F$9,Sheet3!M$2:M$9)*ROUNDUP(G27/Sheet3!$Q$7,0)</f>
        <v>1.36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19.6014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19.6014</v>
      </c>
      <c r="BT27" s="52">
        <f>IF(OR(LOOKUP(V27,Sheet2!A$3:A$25,Sheet2!B$3:B$25)=1,G27=0),0,AW27-AO27*0.2*G27)</f>
        <v>0.563736886783972</v>
      </c>
      <c r="BU27" s="52">
        <f t="shared" si="20"/>
        <v>4.3545</v>
      </c>
      <c r="BV27" s="52">
        <f t="shared" si="21"/>
        <v>8.009</v>
      </c>
      <c r="BW27" s="32">
        <f t="shared" si="22"/>
        <v>6</v>
      </c>
    </row>
    <row r="28" spans="1:75">
      <c r="A28" s="110" t="s">
        <v>82</v>
      </c>
      <c r="B28" s="32">
        <v>11.37</v>
      </c>
      <c r="D28" s="110">
        <f t="shared" si="27"/>
        <v>10.89</v>
      </c>
      <c r="E28" s="32">
        <v>11.37</v>
      </c>
      <c r="F28" s="110">
        <v>9.9</v>
      </c>
      <c r="G28" s="32">
        <v>7.5</v>
      </c>
      <c r="H28" s="32">
        <v>0.2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A</v>
      </c>
      <c r="S28" s="112" t="str">
        <f t="shared" si="5"/>
        <v>A</v>
      </c>
      <c r="T28" s="113">
        <f t="shared" si="23"/>
        <v>0</v>
      </c>
      <c r="V28" s="137">
        <f t="shared" si="2"/>
        <v>0.2</v>
      </c>
      <c r="W28" s="138">
        <f t="shared" si="6"/>
        <v>10.89</v>
      </c>
      <c r="X28" s="138">
        <f t="shared" si="28"/>
        <v>11.37</v>
      </c>
      <c r="Y28" s="138">
        <f t="shared" si="29"/>
        <v>9.9</v>
      </c>
      <c r="Z28" s="138">
        <f>Y28+LOOKUP(V28,Sheet2!A$3:A$24,Sheet2!J$3:J$24)</f>
        <v>10.0975</v>
      </c>
      <c r="AA28" s="138">
        <f t="shared" si="7"/>
        <v>10.65</v>
      </c>
      <c r="AB28" s="138">
        <f t="shared" si="30"/>
        <v>11.13</v>
      </c>
      <c r="AC28" s="138">
        <f t="shared" si="31"/>
        <v>9.878</v>
      </c>
      <c r="AD28" s="138">
        <f>AC28+LOOKUP(V28,Sheet2!A$3:A$24,Sheet2!J$3:J$24)</f>
        <v>10.0755</v>
      </c>
      <c r="AE28" s="138">
        <f t="shared" si="8"/>
        <v>1.2725</v>
      </c>
      <c r="AF28" s="138">
        <f t="shared" si="9"/>
        <v>1.0545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0.2025</v>
      </c>
      <c r="AI28" s="137">
        <f>LOOKUP(R28,Sheet3!A$2:A$7,Sheet3!D$2:D$7)</f>
        <v>0.3</v>
      </c>
      <c r="AJ28" s="137">
        <f t="shared" si="24"/>
        <v>0.48</v>
      </c>
      <c r="AK28" s="137">
        <f t="shared" si="25"/>
        <v>0.48</v>
      </c>
      <c r="AL28" s="138">
        <f t="shared" si="10"/>
        <v>1.4925</v>
      </c>
      <c r="AM28" s="138">
        <f t="shared" si="11"/>
        <v>1.2745</v>
      </c>
      <c r="AN28" s="138">
        <f t="shared" si="12"/>
        <v>1.3835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1.06</v>
      </c>
      <c r="AP28" s="115"/>
      <c r="AQ28" s="152">
        <f t="shared" si="13"/>
        <v>10.998825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2.385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2.10401999356858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4.81536055741219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1.458825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35.4525</v>
      </c>
      <c r="BC28" s="159">
        <f t="shared" si="14"/>
        <v>33.635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10.998825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10.998825</v>
      </c>
      <c r="BS28" s="52">
        <f t="shared" si="19"/>
        <v>0</v>
      </c>
      <c r="BT28" s="52">
        <f>IF(OR(LOOKUP(V28,Sheet2!A$3:A$25,Sheet2!B$3:B$25)=1,G28=0),0,AW28-AO28*0.2*G28)</f>
        <v>0.514019993568579</v>
      </c>
      <c r="BU28" s="52">
        <f t="shared" si="20"/>
        <v>2.5025</v>
      </c>
      <c r="BV28" s="52">
        <f t="shared" si="21"/>
        <v>4.475</v>
      </c>
      <c r="BW28" s="32">
        <f t="shared" si="22"/>
        <v>7.5</v>
      </c>
    </row>
    <row r="29" spans="1:75">
      <c r="A29" s="110" t="s">
        <v>83</v>
      </c>
      <c r="B29" s="32">
        <v>11.13</v>
      </c>
      <c r="D29" s="110">
        <f t="shared" si="27"/>
        <v>10.65</v>
      </c>
      <c r="E29" s="32">
        <v>11.13</v>
      </c>
      <c r="F29" s="110">
        <v>9.878</v>
      </c>
      <c r="G29" s="32">
        <v>7.8</v>
      </c>
      <c r="H29" s="32">
        <v>0.2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7">
        <f t="shared" si="2"/>
        <v>0.2</v>
      </c>
      <c r="W29" s="138">
        <f t="shared" si="6"/>
        <v>10.65</v>
      </c>
      <c r="X29" s="138">
        <f t="shared" si="28"/>
        <v>11.13</v>
      </c>
      <c r="Y29" s="138">
        <f t="shared" si="29"/>
        <v>9.878</v>
      </c>
      <c r="Z29" s="138">
        <f>Y29+LOOKUP(V29,Sheet2!A$3:A$24,Sheet2!J$3:J$24)</f>
        <v>10.0755</v>
      </c>
      <c r="AA29" s="138">
        <f t="shared" si="7"/>
        <v>10.65</v>
      </c>
      <c r="AB29" s="138">
        <f t="shared" si="30"/>
        <v>11.13</v>
      </c>
      <c r="AC29" s="138">
        <f t="shared" si="31"/>
        <v>9.854</v>
      </c>
      <c r="AD29" s="138">
        <f>AC29+LOOKUP(V29,Sheet2!A$3:A$24,Sheet2!J$3:J$24)</f>
        <v>10.0515</v>
      </c>
      <c r="AE29" s="138">
        <f t="shared" si="8"/>
        <v>1.0545</v>
      </c>
      <c r="AF29" s="138">
        <f t="shared" si="9"/>
        <v>1.0785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0.2025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0.9745</v>
      </c>
      <c r="AM29" s="138">
        <f t="shared" si="11"/>
        <v>0.998500000000001</v>
      </c>
      <c r="AN29" s="138">
        <f t="shared" si="12"/>
        <v>0.986500000000001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1.06</v>
      </c>
      <c r="AP29" s="115"/>
      <c r="AQ29" s="152">
        <f t="shared" si="13"/>
        <v>8.15638200000001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2.18818079331132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5.00797497970867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0.715182000000007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30.6774</v>
      </c>
      <c r="BC29" s="159">
        <f t="shared" si="14"/>
        <v>30.8516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8.15638200000001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8.15638200000001</v>
      </c>
      <c r="BS29" s="52">
        <f t="shared" si="19"/>
        <v>0</v>
      </c>
      <c r="BT29" s="52">
        <f>IF(OR(LOOKUP(V29,Sheet2!A$3:A$25,Sheet2!B$3:B$25)=1,G29=0),0,AW29-AO29*0.2*G29)</f>
        <v>0.534580793311322</v>
      </c>
      <c r="BU29" s="52">
        <f t="shared" si="20"/>
        <v>2.0085</v>
      </c>
      <c r="BV29" s="52">
        <f t="shared" si="21"/>
        <v>3.487</v>
      </c>
      <c r="BW29" s="32">
        <f t="shared" si="22"/>
        <v>0</v>
      </c>
    </row>
    <row r="30" spans="1:75">
      <c r="A30" s="110" t="s">
        <v>84</v>
      </c>
      <c r="B30" s="32">
        <v>11.13</v>
      </c>
      <c r="D30" s="110">
        <f t="shared" si="27"/>
        <v>10.65</v>
      </c>
      <c r="E30" s="32">
        <v>11.13</v>
      </c>
      <c r="F30" s="110">
        <v>9.854</v>
      </c>
      <c r="G30" s="32">
        <v>6.5</v>
      </c>
      <c r="H30" s="32">
        <v>0.2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7">
        <f t="shared" si="2"/>
        <v>0.2</v>
      </c>
      <c r="W30" s="138">
        <f t="shared" si="6"/>
        <v>10.65</v>
      </c>
      <c r="X30" s="138">
        <f t="shared" si="28"/>
        <v>11.13</v>
      </c>
      <c r="Y30" s="138">
        <f t="shared" si="29"/>
        <v>9.854</v>
      </c>
      <c r="Z30" s="138">
        <f>Y30+LOOKUP(V30,Sheet2!A$3:A$24,Sheet2!J$3:J$24)</f>
        <v>10.0515</v>
      </c>
      <c r="AA30" s="138">
        <f t="shared" si="7"/>
        <v>10.65</v>
      </c>
      <c r="AB30" s="138">
        <f t="shared" si="30"/>
        <v>11.13</v>
      </c>
      <c r="AC30" s="138">
        <f t="shared" si="31"/>
        <v>9.835</v>
      </c>
      <c r="AD30" s="138">
        <f>AC30+LOOKUP(V30,Sheet2!A$3:A$24,Sheet2!J$3:J$24)</f>
        <v>10.0325</v>
      </c>
      <c r="AE30" s="138">
        <f t="shared" si="8"/>
        <v>1.0785</v>
      </c>
      <c r="AF30" s="138">
        <f t="shared" si="9"/>
        <v>1.0975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0.2025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0.998500000000001</v>
      </c>
      <c r="AM30" s="138">
        <f t="shared" si="11"/>
        <v>1.0175</v>
      </c>
      <c r="AN30" s="138">
        <f t="shared" si="12"/>
        <v>1.008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1.06</v>
      </c>
      <c r="AP30" s="115"/>
      <c r="AQ30" s="152">
        <f t="shared" si="13"/>
        <v>6.94512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1.8234839944261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4.17331248309056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0.744120000000005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25.844</v>
      </c>
      <c r="BC30" s="159">
        <f t="shared" si="14"/>
        <v>25.896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6.94512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6.94512</v>
      </c>
      <c r="BS30" s="52">
        <f t="shared" si="19"/>
        <v>0</v>
      </c>
      <c r="BT30" s="52">
        <f>IF(OR(LOOKUP(V30,Sheet2!A$3:A$25,Sheet2!B$3:B$25)=1,G30=0),0,AW30-AO30*0.2*G30)</f>
        <v>0.445483994426102</v>
      </c>
      <c r="BU30" s="52">
        <f t="shared" si="20"/>
        <v>2.0275</v>
      </c>
      <c r="BV30" s="52">
        <f t="shared" si="21"/>
        <v>3.525</v>
      </c>
      <c r="BW30" s="32">
        <f t="shared" si="22"/>
        <v>0</v>
      </c>
    </row>
    <row r="31" spans="1:75">
      <c r="A31" s="110" t="s">
        <v>85</v>
      </c>
      <c r="B31" s="32">
        <v>11.13</v>
      </c>
      <c r="D31" s="110">
        <f t="shared" si="27"/>
        <v>10.65</v>
      </c>
      <c r="E31" s="32">
        <v>11.13</v>
      </c>
      <c r="F31" s="110">
        <v>9.835</v>
      </c>
      <c r="G31" s="32">
        <v>10</v>
      </c>
      <c r="H31" s="32">
        <v>0.2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0.2</v>
      </c>
      <c r="W31" s="138">
        <f t="shared" si="6"/>
        <v>10.65</v>
      </c>
      <c r="X31" s="138">
        <f t="shared" si="28"/>
        <v>11.13</v>
      </c>
      <c r="Y31" s="138">
        <f t="shared" si="29"/>
        <v>9.835</v>
      </c>
      <c r="Z31" s="138">
        <f>Y31+LOOKUP(V31,Sheet2!A$3:A$24,Sheet2!J$3:J$24)</f>
        <v>10.0325</v>
      </c>
      <c r="AA31" s="138">
        <f t="shared" si="7"/>
        <v>10.67</v>
      </c>
      <c r="AB31" s="138">
        <f t="shared" si="30"/>
        <v>11.15</v>
      </c>
      <c r="AC31" s="138">
        <f t="shared" si="31"/>
        <v>9.805</v>
      </c>
      <c r="AD31" s="138">
        <f>AC31+LOOKUP(V31,Sheet2!A$3:A$24,Sheet2!J$3:J$24)</f>
        <v>10.0025</v>
      </c>
      <c r="AE31" s="138">
        <f t="shared" si="8"/>
        <v>1.0975</v>
      </c>
      <c r="AF31" s="138">
        <f t="shared" si="9"/>
        <v>1.1475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0.2025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1.0175</v>
      </c>
      <c r="AM31" s="138">
        <f t="shared" si="11"/>
        <v>1.0675</v>
      </c>
      <c r="AN31" s="138">
        <f t="shared" si="12"/>
        <v>1.0425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1.06</v>
      </c>
      <c r="AP31" s="115"/>
      <c r="AQ31" s="152">
        <f t="shared" si="13"/>
        <v>11.0505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2.80535999142477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6.42048074321625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1.5105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40.45</v>
      </c>
      <c r="BC31" s="159">
        <f t="shared" si="14"/>
        <v>40.3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11.0505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11.0505</v>
      </c>
      <c r="BS31" s="52">
        <f t="shared" si="19"/>
        <v>0</v>
      </c>
      <c r="BT31" s="52">
        <f>IF(OR(LOOKUP(V31,Sheet2!A$3:A$25,Sheet2!B$3:B$25)=1,G31=0),0,AW31-AO31*0.2*G31)</f>
        <v>0.685359991424772</v>
      </c>
      <c r="BU31" s="52">
        <f t="shared" si="20"/>
        <v>2.0775</v>
      </c>
      <c r="BV31" s="52">
        <f t="shared" si="21"/>
        <v>3.625</v>
      </c>
      <c r="BW31" s="32">
        <f t="shared" si="22"/>
        <v>0</v>
      </c>
    </row>
    <row r="32" spans="1:75">
      <c r="A32" s="110" t="s">
        <v>86</v>
      </c>
      <c r="B32" s="32">
        <v>11.15</v>
      </c>
      <c r="D32" s="110">
        <f t="shared" si="27"/>
        <v>10.67</v>
      </c>
      <c r="E32" s="32">
        <v>11.15</v>
      </c>
      <c r="F32" s="110">
        <v>9.805</v>
      </c>
      <c r="G32" s="32">
        <v>8.4</v>
      </c>
      <c r="H32" s="32">
        <v>0.2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7">
        <f t="shared" si="2"/>
        <v>0.2</v>
      </c>
      <c r="W32" s="138">
        <f t="shared" si="6"/>
        <v>10.67</v>
      </c>
      <c r="X32" s="138">
        <f t="shared" si="28"/>
        <v>11.15</v>
      </c>
      <c r="Y32" s="138">
        <f t="shared" si="29"/>
        <v>9.805</v>
      </c>
      <c r="Z32" s="138">
        <f>Y32+LOOKUP(V32,Sheet2!A$3:A$24,Sheet2!J$3:J$24)</f>
        <v>10.0025</v>
      </c>
      <c r="AA32" s="138">
        <f t="shared" si="7"/>
        <v>10.67</v>
      </c>
      <c r="AB32" s="138">
        <f t="shared" si="30"/>
        <v>11.15</v>
      </c>
      <c r="AC32" s="138">
        <f t="shared" si="31"/>
        <v>9.779</v>
      </c>
      <c r="AD32" s="138">
        <f>AC32+LOOKUP(V32,Sheet2!A$3:A$24,Sheet2!J$3:J$24)</f>
        <v>9.9765</v>
      </c>
      <c r="AE32" s="138">
        <f t="shared" si="8"/>
        <v>1.1475</v>
      </c>
      <c r="AF32" s="138">
        <f t="shared" si="9"/>
        <v>1.1735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0.2025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1.0675</v>
      </c>
      <c r="AM32" s="138">
        <f t="shared" si="11"/>
        <v>1.0935</v>
      </c>
      <c r="AN32" s="138">
        <f t="shared" si="12"/>
        <v>1.0805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1.06</v>
      </c>
      <c r="AP32" s="115"/>
      <c r="AQ32" s="152">
        <f t="shared" si="13"/>
        <v>9.620772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2.35650239279681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5.39320382430165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1.60717200000001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34.6164</v>
      </c>
      <c r="BC32" s="159">
        <f t="shared" si="14"/>
        <v>34.2776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9.620772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9.620772</v>
      </c>
      <c r="BS32" s="52">
        <f t="shared" si="19"/>
        <v>0</v>
      </c>
      <c r="BT32" s="52">
        <f>IF(OR(LOOKUP(V32,Sheet2!A$3:A$25,Sheet2!B$3:B$25)=1,G32=0),0,AW32-AO32*0.2*G32)</f>
        <v>0.575702392796808</v>
      </c>
      <c r="BU32" s="52">
        <f t="shared" si="20"/>
        <v>2.1035</v>
      </c>
      <c r="BV32" s="52">
        <f t="shared" si="21"/>
        <v>3.677</v>
      </c>
      <c r="BW32" s="32">
        <f t="shared" si="22"/>
        <v>0</v>
      </c>
    </row>
    <row r="33" spans="1:75">
      <c r="A33" s="110" t="s">
        <v>87</v>
      </c>
      <c r="B33" s="32">
        <v>11.15</v>
      </c>
      <c r="D33" s="110">
        <f t="shared" si="27"/>
        <v>10.67</v>
      </c>
      <c r="E33" s="32">
        <v>11.15</v>
      </c>
      <c r="F33" s="110">
        <v>9.779</v>
      </c>
      <c r="G33" s="32">
        <v>8.9</v>
      </c>
      <c r="H33" s="32">
        <v>0.2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 t="str">
        <f t="shared" si="23"/>
        <v>Y</v>
      </c>
      <c r="V33" s="137">
        <f t="shared" si="2"/>
        <v>0.2</v>
      </c>
      <c r="W33" s="138">
        <f t="shared" si="6"/>
        <v>10.67</v>
      </c>
      <c r="X33" s="138">
        <f t="shared" si="28"/>
        <v>11.15</v>
      </c>
      <c r="Y33" s="138">
        <f t="shared" si="29"/>
        <v>9.779</v>
      </c>
      <c r="Z33" s="138">
        <f>Y33+LOOKUP(V33,Sheet2!A$3:A$24,Sheet2!J$3:J$24)</f>
        <v>9.9765</v>
      </c>
      <c r="AA33" s="138">
        <f t="shared" si="7"/>
        <v>9.87</v>
      </c>
      <c r="AB33" s="138">
        <f t="shared" si="30"/>
        <v>10.35</v>
      </c>
      <c r="AC33" s="138">
        <f t="shared" si="31"/>
        <v>9.752</v>
      </c>
      <c r="AD33" s="138">
        <f>AC33+LOOKUP(V33,Sheet2!A$3:A$24,Sheet2!J$3:J$24)</f>
        <v>9.9495</v>
      </c>
      <c r="AE33" s="138">
        <f t="shared" si="8"/>
        <v>1.1735</v>
      </c>
      <c r="AF33" s="138">
        <f t="shared" si="9"/>
        <v>0.400499999999999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0.2025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1.0935</v>
      </c>
      <c r="AM33" s="138">
        <f t="shared" si="11"/>
        <v>0.320499999999999</v>
      </c>
      <c r="AN33" s="138">
        <f t="shared" si="12"/>
        <v>0.706999999999999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1.06</v>
      </c>
      <c r="AP33" s="115"/>
      <c r="AQ33" s="152">
        <f t="shared" si="13"/>
        <v>6.669838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2.19288849586165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-0.294340495861664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2.63529000000001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1.85639825383051</v>
      </c>
      <c r="BB33" s="158">
        <f>IF(S33="A",LOOKUP(S33,Sheet3!F$2:F$9,Sheet3!H$2:H$9)*(AN33+AJ33+0.5)*G33*IF(L33=1,2,IF(L33=2,1,0)),0)</f>
        <v>30.0286</v>
      </c>
      <c r="BC33" s="159">
        <f t="shared" si="14"/>
        <v>31.8857333333333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6.669838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6.669838</v>
      </c>
      <c r="BS33" s="52">
        <f t="shared" si="19"/>
        <v>0</v>
      </c>
      <c r="BT33" s="52">
        <f>IF(OR(LOOKUP(V33,Sheet2!A$3:A$25,Sheet2!B$3:B$25)=1,G33=0),0,AW33-AO33*0.2*G33)</f>
        <v>0.306088495861652</v>
      </c>
      <c r="BU33" s="52">
        <f t="shared" si="20"/>
        <v>2.1035</v>
      </c>
      <c r="BV33" s="52">
        <f t="shared" si="21"/>
        <v>3.677</v>
      </c>
      <c r="BW33" s="32">
        <f t="shared" si="22"/>
        <v>0</v>
      </c>
    </row>
    <row r="34" spans="1:75">
      <c r="A34" s="110" t="s">
        <v>88</v>
      </c>
      <c r="B34" s="32">
        <v>10.35</v>
      </c>
      <c r="D34" s="110">
        <f t="shared" si="27"/>
        <v>9.87</v>
      </c>
      <c r="E34" s="32">
        <v>10.35</v>
      </c>
      <c r="F34" s="110">
        <v>9.752</v>
      </c>
      <c r="G34" s="32">
        <v>0</v>
      </c>
      <c r="H34" s="32">
        <v>0.2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0.48</v>
      </c>
      <c r="BV34" s="52">
        <f t="shared" si="21"/>
        <v>0.96</v>
      </c>
      <c r="BW34" s="32">
        <f t="shared" si="22"/>
        <v>0</v>
      </c>
    </row>
    <row r="35" spans="1:75">
      <c r="A35" s="110" t="s">
        <v>88</v>
      </c>
      <c r="B35" s="32">
        <v>10.35</v>
      </c>
      <c r="D35" s="110">
        <f t="shared" si="27"/>
        <v>9.87</v>
      </c>
      <c r="E35" s="32">
        <v>10.35</v>
      </c>
      <c r="F35" s="110">
        <v>9.6</v>
      </c>
      <c r="G35" s="32">
        <v>3.7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 t="str">
        <f t="shared" si="23"/>
        <v>Y</v>
      </c>
      <c r="V35" s="137">
        <f t="shared" si="2"/>
        <v>0.3</v>
      </c>
      <c r="W35" s="138">
        <f t="shared" si="6"/>
        <v>9.87</v>
      </c>
      <c r="X35" s="138">
        <f t="shared" si="28"/>
        <v>10.35</v>
      </c>
      <c r="Y35" s="138">
        <f t="shared" si="29"/>
        <v>9.6</v>
      </c>
      <c r="Z35" s="138">
        <f>Y35+LOOKUP(V35,Sheet2!A$3:A$24,Sheet2!J$3:J$24)</f>
        <v>9.94</v>
      </c>
      <c r="AA35" s="138">
        <f t="shared" si="7"/>
        <v>9.84</v>
      </c>
      <c r="AB35" s="138">
        <f t="shared" si="30"/>
        <v>10.32</v>
      </c>
      <c r="AC35" s="138">
        <f t="shared" si="31"/>
        <v>9.589</v>
      </c>
      <c r="AD35" s="138">
        <f>AC35+LOOKUP(V35,Sheet2!A$3:A$24,Sheet2!J$3:J$24)</f>
        <v>9.929</v>
      </c>
      <c r="AE35" s="138">
        <f t="shared" si="8"/>
        <v>0.41</v>
      </c>
      <c r="AF35" s="138">
        <f t="shared" si="9"/>
        <v>0.391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0.58</v>
      </c>
      <c r="AM35" s="138">
        <f t="shared" si="11"/>
        <v>0.560999999999999</v>
      </c>
      <c r="AN35" s="138">
        <f t="shared" si="12"/>
        <v>0.5705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2">
        <f t="shared" si="13"/>
        <v>2.617454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0.35853</v>
      </c>
      <c r="AV35" s="154">
        <f>IF(AND(AE35&gt;3.5,AF35&gt;3.5),LOOKUP(Sheet1!V35,Sheet2!A$3:A$24,Sheet2!W$3:W$24),LOOKUP(V35,Sheet2!A$3:A$24,Sheet2!V$3:V$24))*G35</f>
        <v>0.451562677354046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1.017944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1.14901479190596</v>
      </c>
      <c r="BB35" s="158">
        <f>IF(S35="A",LOOKUP(S35,Sheet3!F$2:F$9,Sheet3!H$2:H$9)*(AN35+AJ35+0.5)*G35*IF(L35=1,2,IF(L35=2,1,0)),0)</f>
        <v>11.4737</v>
      </c>
      <c r="BC35" s="159">
        <f t="shared" si="14"/>
        <v>12.5824666666667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2.617454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2.617454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1.68</v>
      </c>
      <c r="BV35" s="52">
        <f t="shared" si="21"/>
        <v>2.74</v>
      </c>
      <c r="BW35" s="32">
        <f t="shared" si="22"/>
        <v>0</v>
      </c>
    </row>
    <row r="36" spans="1:75">
      <c r="A36" s="110" t="s">
        <v>89</v>
      </c>
      <c r="B36" s="32">
        <v>10.32</v>
      </c>
      <c r="D36" s="110">
        <f t="shared" si="27"/>
        <v>9.84</v>
      </c>
      <c r="E36" s="32">
        <v>10.32</v>
      </c>
      <c r="F36" s="110">
        <v>9.589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 t="s">
        <v>90</v>
      </c>
      <c r="B37" s="32">
        <v>11.15</v>
      </c>
      <c r="D37" s="110">
        <f t="shared" si="27"/>
        <v>10.67</v>
      </c>
      <c r="E37" s="32">
        <v>11.15</v>
      </c>
      <c r="F37" s="110">
        <v>9.907</v>
      </c>
      <c r="G37" s="32">
        <v>9.8</v>
      </c>
      <c r="H37" s="32">
        <v>0.2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f t="shared" si="23"/>
        <v>0</v>
      </c>
      <c r="V37" s="137">
        <f t="shared" si="2"/>
        <v>0.2</v>
      </c>
      <c r="W37" s="138">
        <f t="shared" si="6"/>
        <v>10.67</v>
      </c>
      <c r="X37" s="138">
        <f t="shared" si="28"/>
        <v>11.15</v>
      </c>
      <c r="Y37" s="138">
        <f t="shared" si="29"/>
        <v>9.907</v>
      </c>
      <c r="Z37" s="138">
        <f>Y37+LOOKUP(V37,Sheet2!A$3:A$24,Sheet2!J$3:J$24)</f>
        <v>10.1045</v>
      </c>
      <c r="AA37" s="138">
        <f t="shared" si="7"/>
        <v>10.65</v>
      </c>
      <c r="AB37" s="138">
        <f t="shared" si="30"/>
        <v>11.13</v>
      </c>
      <c r="AC37" s="138">
        <f t="shared" si="31"/>
        <v>9.878</v>
      </c>
      <c r="AD37" s="138">
        <f>AC37+LOOKUP(V37,Sheet2!A$3:A$24,Sheet2!J$3:J$24)</f>
        <v>10.0755</v>
      </c>
      <c r="AE37" s="138">
        <f t="shared" si="8"/>
        <v>1.0455</v>
      </c>
      <c r="AF37" s="138">
        <f t="shared" si="9"/>
        <v>1.0545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0.2025</v>
      </c>
      <c r="AI37" s="137">
        <f>LOOKUP(R37,Sheet3!A$2:A$7,Sheet3!D$2:D$7)</f>
        <v>0</v>
      </c>
      <c r="AJ37" s="137">
        <f t="shared" si="24"/>
        <v>0.48</v>
      </c>
      <c r="AK37" s="137">
        <f t="shared" si="25"/>
        <v>0.48</v>
      </c>
      <c r="AL37" s="138">
        <f t="shared" si="10"/>
        <v>0.9655</v>
      </c>
      <c r="AM37" s="138">
        <f t="shared" si="11"/>
        <v>0.9745</v>
      </c>
      <c r="AN37" s="138">
        <f t="shared" si="12"/>
        <v>0.97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1.06</v>
      </c>
      <c r="AP37" s="115"/>
      <c r="AQ37" s="152">
        <f t="shared" si="13"/>
        <v>10.07636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2.74925279159628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6.29207112835192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0.727160000000004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38.22</v>
      </c>
      <c r="BC37" s="159">
        <f t="shared" si="14"/>
        <v>38.5466666666667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10.07636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10.07636</v>
      </c>
      <c r="BS37" s="52">
        <f t="shared" si="19"/>
        <v>0</v>
      </c>
      <c r="BT37" s="52">
        <f>IF(OR(LOOKUP(V37,Sheet2!A$3:A$25,Sheet2!B$3:B$25)=1,G37=0),0,AW37-AO37*0.2*G37)</f>
        <v>0.671652791596276</v>
      </c>
      <c r="BU37" s="52">
        <f t="shared" si="20"/>
        <v>1.9845</v>
      </c>
      <c r="BV37" s="52">
        <f t="shared" si="21"/>
        <v>3.439</v>
      </c>
      <c r="BW37" s="32">
        <f t="shared" si="22"/>
        <v>0</v>
      </c>
    </row>
    <row r="38" spans="1:75">
      <c r="A38" s="110" t="s">
        <v>83</v>
      </c>
      <c r="B38" s="32">
        <v>11.13</v>
      </c>
      <c r="D38" s="110">
        <f t="shared" si="27"/>
        <v>10.65</v>
      </c>
      <c r="E38" s="32">
        <v>11.13</v>
      </c>
      <c r="F38" s="110">
        <v>9.878</v>
      </c>
      <c r="G38" s="32">
        <v>0</v>
      </c>
      <c r="H38" s="32">
        <v>0.2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0.48</v>
      </c>
      <c r="AK38" s="137">
        <f t="shared" si="25"/>
        <v>0.48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0.48</v>
      </c>
      <c r="BV38" s="52">
        <f t="shared" si="21"/>
        <v>0.96</v>
      </c>
      <c r="BW38" s="32">
        <f t="shared" si="22"/>
        <v>0</v>
      </c>
    </row>
    <row r="39" spans="1:75">
      <c r="A39" s="110" t="s">
        <v>91</v>
      </c>
      <c r="B39" s="32">
        <v>11.07</v>
      </c>
      <c r="D39" s="110">
        <f t="shared" si="27"/>
        <v>10.59</v>
      </c>
      <c r="E39" s="32">
        <v>11.07</v>
      </c>
      <c r="F39" s="110">
        <v>9.94</v>
      </c>
      <c r="G39" s="32">
        <v>7.2</v>
      </c>
      <c r="H39" s="32">
        <v>0.2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f t="shared" si="23"/>
        <v>0</v>
      </c>
      <c r="V39" s="137">
        <f t="shared" si="2"/>
        <v>0.2</v>
      </c>
      <c r="W39" s="138">
        <f t="shared" si="6"/>
        <v>10.59</v>
      </c>
      <c r="X39" s="138">
        <f t="shared" si="28"/>
        <v>11.07</v>
      </c>
      <c r="Y39" s="138">
        <f t="shared" si="29"/>
        <v>9.94</v>
      </c>
      <c r="Z39" s="138">
        <f>Y39+LOOKUP(V39,Sheet2!A$3:A$24,Sheet2!J$3:J$24)</f>
        <v>10.1375</v>
      </c>
      <c r="AA39" s="138">
        <f t="shared" si="7"/>
        <v>10.59</v>
      </c>
      <c r="AB39" s="138">
        <f t="shared" si="30"/>
        <v>11.07</v>
      </c>
      <c r="AC39" s="138">
        <f t="shared" si="31"/>
        <v>9.919</v>
      </c>
      <c r="AD39" s="138">
        <f>AC39+LOOKUP(V39,Sheet2!A$3:A$24,Sheet2!J$3:J$24)</f>
        <v>10.1165</v>
      </c>
      <c r="AE39" s="138">
        <f t="shared" si="8"/>
        <v>0.932500000000001</v>
      </c>
      <c r="AF39" s="138">
        <f t="shared" si="9"/>
        <v>0.9535</v>
      </c>
      <c r="AG39" s="137">
        <f>LOOKUP(V39,Sheet2!A$3:A$24,Sheet2!K$3:K$24)</f>
        <v>0.5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0.2025</v>
      </c>
      <c r="AI39" s="137">
        <f>LOOKUP(R39,Sheet3!A$2:A$7,Sheet3!D$2:D$7)</f>
        <v>0</v>
      </c>
      <c r="AJ39" s="137">
        <f t="shared" si="24"/>
        <v>0.48</v>
      </c>
      <c r="AK39" s="137">
        <f t="shared" si="25"/>
        <v>0.48</v>
      </c>
      <c r="AL39" s="138">
        <f t="shared" si="10"/>
        <v>0.8525</v>
      </c>
      <c r="AM39" s="138">
        <f t="shared" si="11"/>
        <v>0.873499999999999</v>
      </c>
      <c r="AN39" s="138">
        <f t="shared" si="12"/>
        <v>0.863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1.06</v>
      </c>
      <c r="AP39" s="115"/>
      <c r="AQ39" s="152">
        <f t="shared" si="13"/>
        <v>6.586416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2.01985919382584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4.3403621351157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3.60822483003176e-16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26.5392</v>
      </c>
      <c r="BC39" s="159">
        <f t="shared" si="14"/>
        <v>27.2928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6.586416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6.586416</v>
      </c>
      <c r="BS39" s="52">
        <f t="shared" si="19"/>
        <v>0</v>
      </c>
      <c r="BT39" s="52">
        <f>IF(OR(LOOKUP(V39,Sheet2!A$3:A$25,Sheet2!B$3:B$25)=1,G39=0),0,AW39-AO39*0.2*G39)</f>
        <v>0.493459193825835</v>
      </c>
      <c r="BU39" s="52">
        <f t="shared" si="20"/>
        <v>1.8835</v>
      </c>
      <c r="BV39" s="52">
        <f t="shared" si="21"/>
        <v>3.237</v>
      </c>
      <c r="BW39" s="32">
        <f t="shared" si="22"/>
        <v>0</v>
      </c>
    </row>
    <row r="40" spans="1:75">
      <c r="A40" s="110" t="s">
        <v>92</v>
      </c>
      <c r="B40" s="32">
        <v>11.07</v>
      </c>
      <c r="D40" s="110">
        <f t="shared" si="27"/>
        <v>10.59</v>
      </c>
      <c r="E40" s="32">
        <v>11.07</v>
      </c>
      <c r="F40" s="110">
        <v>9.919</v>
      </c>
      <c r="G40" s="32">
        <v>7</v>
      </c>
      <c r="H40" s="32">
        <v>0.2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A</v>
      </c>
      <c r="T40" s="113">
        <f t="shared" si="23"/>
        <v>0</v>
      </c>
      <c r="V40" s="137">
        <f t="shared" si="2"/>
        <v>0.2</v>
      </c>
      <c r="W40" s="138">
        <f t="shared" si="6"/>
        <v>10.59</v>
      </c>
      <c r="X40" s="138">
        <f t="shared" si="28"/>
        <v>11.07</v>
      </c>
      <c r="Y40" s="138">
        <f t="shared" si="29"/>
        <v>9.919</v>
      </c>
      <c r="Z40" s="138">
        <f>Y40+LOOKUP(V40,Sheet2!A$3:A$24,Sheet2!J$3:J$24)</f>
        <v>10.1165</v>
      </c>
      <c r="AA40" s="138">
        <f t="shared" si="7"/>
        <v>10.301</v>
      </c>
      <c r="AB40" s="138">
        <f t="shared" si="30"/>
        <v>10.781</v>
      </c>
      <c r="AC40" s="138">
        <f t="shared" si="31"/>
        <v>9.898</v>
      </c>
      <c r="AD40" s="138">
        <f>AC40+LOOKUP(V40,Sheet2!A$3:A$24,Sheet2!J$3:J$24)</f>
        <v>10.0955</v>
      </c>
      <c r="AE40" s="138">
        <f t="shared" si="8"/>
        <v>0.9535</v>
      </c>
      <c r="AF40" s="138">
        <f t="shared" si="9"/>
        <v>0.685500000000001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0.2025</v>
      </c>
      <c r="AI40" s="137">
        <f>LOOKUP(R40,Sheet3!A$2:A$7,Sheet3!D$2:D$7)</f>
        <v>0</v>
      </c>
      <c r="AJ40" s="137">
        <f t="shared" si="24"/>
        <v>0.48</v>
      </c>
      <c r="AK40" s="137">
        <f t="shared" si="25"/>
        <v>0.48</v>
      </c>
      <c r="AL40" s="138">
        <f t="shared" si="10"/>
        <v>0.873499999999999</v>
      </c>
      <c r="AM40" s="138">
        <f t="shared" si="11"/>
        <v>0.6055</v>
      </c>
      <c r="AN40" s="138">
        <f t="shared" si="12"/>
        <v>0.7395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1.06</v>
      </c>
      <c r="AP40" s="115"/>
      <c r="AQ40" s="152">
        <f t="shared" si="13"/>
        <v>5.48709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1.96375199399734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3.30342652025137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24.073</v>
      </c>
      <c r="BC40" s="159">
        <f t="shared" si="14"/>
        <v>25.382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5.48709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5.48709</v>
      </c>
      <c r="BS40" s="52">
        <f t="shared" si="19"/>
        <v>0</v>
      </c>
      <c r="BT40" s="52">
        <f>IF(OR(LOOKUP(V40,Sheet2!A$3:A$25,Sheet2!B$3:B$25)=1,G40=0),0,AW40-AO40*0.2*G40)</f>
        <v>0.47975199399734</v>
      </c>
      <c r="BU40" s="52">
        <f t="shared" si="20"/>
        <v>1.8835</v>
      </c>
      <c r="BV40" s="52">
        <f t="shared" si="21"/>
        <v>3.237</v>
      </c>
      <c r="BW40" s="32">
        <f t="shared" si="22"/>
        <v>0</v>
      </c>
    </row>
    <row r="41" spans="1:75">
      <c r="A41" s="110" t="s">
        <v>93</v>
      </c>
      <c r="B41" s="32">
        <v>10.781</v>
      </c>
      <c r="D41" s="110">
        <f t="shared" si="27"/>
        <v>10.301</v>
      </c>
      <c r="E41" s="32">
        <v>10.781</v>
      </c>
      <c r="F41" s="110">
        <v>9.898</v>
      </c>
      <c r="G41" s="32">
        <v>8.6</v>
      </c>
      <c r="H41" s="32">
        <v>0.2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f t="shared" si="23"/>
        <v>0</v>
      </c>
      <c r="V41" s="137">
        <f t="shared" si="2"/>
        <v>0.2</v>
      </c>
      <c r="W41" s="138">
        <f t="shared" si="6"/>
        <v>10.301</v>
      </c>
      <c r="X41" s="138">
        <f t="shared" si="28"/>
        <v>10.781</v>
      </c>
      <c r="Y41" s="138">
        <f t="shared" si="29"/>
        <v>9.898</v>
      </c>
      <c r="Z41" s="138">
        <f>Y41+LOOKUP(V41,Sheet2!A$3:A$24,Sheet2!J$3:J$24)</f>
        <v>10.0955</v>
      </c>
      <c r="AA41" s="138">
        <f t="shared" si="7"/>
        <v>10.6</v>
      </c>
      <c r="AB41" s="138">
        <f t="shared" si="30"/>
        <v>11.08</v>
      </c>
      <c r="AC41" s="138">
        <f t="shared" si="31"/>
        <v>9.872</v>
      </c>
      <c r="AD41" s="138">
        <f>AC41+LOOKUP(V41,Sheet2!A$3:A$24,Sheet2!J$3:J$24)</f>
        <v>10.0695</v>
      </c>
      <c r="AE41" s="138">
        <f t="shared" si="8"/>
        <v>0.685500000000001</v>
      </c>
      <c r="AF41" s="138">
        <f t="shared" si="9"/>
        <v>1.0105</v>
      </c>
      <c r="AG41" s="137">
        <f>LOOKUP(V41,Sheet2!A$3:A$24,Sheet2!K$3:K$24)</f>
        <v>0.5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0.2025</v>
      </c>
      <c r="AI41" s="137">
        <f>LOOKUP(R41,Sheet3!A$2:A$7,Sheet3!D$2:D$7)</f>
        <v>0</v>
      </c>
      <c r="AJ41" s="137">
        <f t="shared" si="24"/>
        <v>0.48</v>
      </c>
      <c r="AK41" s="137">
        <f t="shared" si="25"/>
        <v>0.48</v>
      </c>
      <c r="AL41" s="138">
        <f t="shared" si="10"/>
        <v>0.6055</v>
      </c>
      <c r="AM41" s="138">
        <f t="shared" si="11"/>
        <v>0.9305</v>
      </c>
      <c r="AN41" s="138">
        <f t="shared" si="12"/>
        <v>0.768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1.06</v>
      </c>
      <c r="AP41" s="115"/>
      <c r="AQ41" s="152">
        <f t="shared" si="13"/>
        <v>7.001088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2.4126095926253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4.31830143916598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30.0656</v>
      </c>
      <c r="BC41" s="159">
        <f t="shared" si="14"/>
        <v>31.5104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7.001088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7.001088</v>
      </c>
      <c r="BS41" s="52">
        <f t="shared" si="19"/>
        <v>0</v>
      </c>
      <c r="BT41" s="52">
        <f>IF(OR(LOOKUP(V41,Sheet2!A$3:A$25,Sheet2!B$3:B$25)=1,G41=0),0,AW41-AO41*0.2*G41)</f>
        <v>0.589409592625304</v>
      </c>
      <c r="BU41" s="52">
        <f t="shared" si="20"/>
        <v>1.9405</v>
      </c>
      <c r="BV41" s="52">
        <f t="shared" si="21"/>
        <v>3.351</v>
      </c>
      <c r="BW41" s="32">
        <f t="shared" si="22"/>
        <v>0</v>
      </c>
    </row>
    <row r="42" spans="1:75">
      <c r="A42" s="110" t="s">
        <v>94</v>
      </c>
      <c r="B42" s="32">
        <v>11.08</v>
      </c>
      <c r="D42" s="110">
        <f t="shared" si="27"/>
        <v>10.6</v>
      </c>
      <c r="E42" s="32">
        <v>11.08</v>
      </c>
      <c r="F42" s="110">
        <v>9.872</v>
      </c>
      <c r="G42" s="32">
        <v>0</v>
      </c>
      <c r="H42" s="32">
        <v>0.2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0.48</v>
      </c>
      <c r="AK42" s="137">
        <f t="shared" si="25"/>
        <v>0.48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110" t="s">
        <v>95</v>
      </c>
      <c r="B43" s="32">
        <v>11.07</v>
      </c>
      <c r="D43" s="110">
        <f t="shared" si="27"/>
        <v>10.59</v>
      </c>
      <c r="E43" s="32">
        <v>11.07</v>
      </c>
      <c r="F43" s="110">
        <v>10</v>
      </c>
      <c r="G43" s="32">
        <v>5.2</v>
      </c>
      <c r="H43" s="32">
        <v>0.2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 t="str">
        <f t="shared" si="5"/>
        <v>A</v>
      </c>
      <c r="T43" s="113">
        <f t="shared" si="23"/>
        <v>0</v>
      </c>
      <c r="V43" s="137">
        <f t="shared" si="2"/>
        <v>0.2</v>
      </c>
      <c r="W43" s="138">
        <f t="shared" si="6"/>
        <v>10.59</v>
      </c>
      <c r="X43" s="138">
        <f t="shared" si="28"/>
        <v>11.07</v>
      </c>
      <c r="Y43" s="138">
        <f t="shared" si="29"/>
        <v>10</v>
      </c>
      <c r="Z43" s="138">
        <f>Y43+LOOKUP(V43,Sheet2!A$3:A$24,Sheet2!J$3:J$24)</f>
        <v>10.1975</v>
      </c>
      <c r="AA43" s="138">
        <f t="shared" si="7"/>
        <v>10.59</v>
      </c>
      <c r="AB43" s="138">
        <f t="shared" si="30"/>
        <v>11.07</v>
      </c>
      <c r="AC43" s="138">
        <f t="shared" si="31"/>
        <v>9.984</v>
      </c>
      <c r="AD43" s="138">
        <f>AC43+LOOKUP(V43,Sheet2!A$3:A$24,Sheet2!J$3:J$24)</f>
        <v>10.1815</v>
      </c>
      <c r="AE43" s="138">
        <f t="shared" si="8"/>
        <v>0.8725</v>
      </c>
      <c r="AF43" s="138">
        <f t="shared" si="9"/>
        <v>0.888500000000001</v>
      </c>
      <c r="AG43" s="137">
        <f>LOOKUP(V43,Sheet2!A$3:A$24,Sheet2!K$3:K$24)</f>
        <v>0.5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0.2025</v>
      </c>
      <c r="AI43" s="137">
        <f>LOOKUP(R43,Sheet3!A$2:A$7,Sheet3!D$2:D$7)</f>
        <v>0</v>
      </c>
      <c r="AJ43" s="137">
        <f t="shared" si="24"/>
        <v>0.48</v>
      </c>
      <c r="AK43" s="137">
        <f t="shared" si="25"/>
        <v>0.48</v>
      </c>
      <c r="AL43" s="138">
        <f t="shared" si="10"/>
        <v>0.7925</v>
      </c>
      <c r="AM43" s="138">
        <f t="shared" si="11"/>
        <v>0.8085</v>
      </c>
      <c r="AN43" s="138">
        <f t="shared" si="12"/>
        <v>0.8005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1.06</v>
      </c>
      <c r="AP43" s="115"/>
      <c r="AQ43" s="152">
        <f t="shared" si="13"/>
        <v>4.412356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1.45878719554088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2.79020598647245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18.5172</v>
      </c>
      <c r="BC43" s="159">
        <f t="shared" si="14"/>
        <v>19.2781333333333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4.412356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4.412356</v>
      </c>
      <c r="BS43" s="52">
        <f t="shared" si="19"/>
        <v>0</v>
      </c>
      <c r="BT43" s="52">
        <f>IF(OR(LOOKUP(V43,Sheet2!A$3:A$25,Sheet2!B$3:B$25)=1,G43=0),0,AW43-AO43*0.2*G43)</f>
        <v>0.356387195540881</v>
      </c>
      <c r="BU43" s="52">
        <f t="shared" si="20"/>
        <v>1.8185</v>
      </c>
      <c r="BV43" s="52">
        <f t="shared" si="21"/>
        <v>3.107</v>
      </c>
      <c r="BW43" s="32">
        <f t="shared" si="22"/>
        <v>0</v>
      </c>
    </row>
    <row r="44" spans="1:75">
      <c r="A44" s="110" t="s">
        <v>96</v>
      </c>
      <c r="B44" s="32">
        <v>11.07</v>
      </c>
      <c r="D44" s="110">
        <f t="shared" si="27"/>
        <v>10.59</v>
      </c>
      <c r="E44" s="32">
        <v>11.07</v>
      </c>
      <c r="F44" s="110">
        <v>9.984</v>
      </c>
      <c r="G44" s="32">
        <v>5.6</v>
      </c>
      <c r="H44" s="32">
        <v>0.2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 t="str">
        <f t="shared" si="5"/>
        <v>A</v>
      </c>
      <c r="T44" s="113">
        <f t="shared" si="23"/>
        <v>0</v>
      </c>
      <c r="V44" s="137">
        <f t="shared" si="2"/>
        <v>0.2</v>
      </c>
      <c r="W44" s="138">
        <f t="shared" si="6"/>
        <v>10.59</v>
      </c>
      <c r="X44" s="138">
        <f t="shared" si="28"/>
        <v>11.07</v>
      </c>
      <c r="Y44" s="138">
        <f t="shared" si="29"/>
        <v>9.984</v>
      </c>
      <c r="Z44" s="138">
        <f>Y44+LOOKUP(V44,Sheet2!A$3:A$24,Sheet2!J$3:J$24)</f>
        <v>10.1815</v>
      </c>
      <c r="AA44" s="138">
        <f t="shared" si="7"/>
        <v>10.59</v>
      </c>
      <c r="AB44" s="138">
        <f t="shared" si="30"/>
        <v>11.07</v>
      </c>
      <c r="AC44" s="138">
        <f t="shared" si="31"/>
        <v>9.968</v>
      </c>
      <c r="AD44" s="138">
        <f>AC44+LOOKUP(V44,Sheet2!A$3:A$24,Sheet2!J$3:J$24)</f>
        <v>10.1655</v>
      </c>
      <c r="AE44" s="138">
        <f t="shared" si="8"/>
        <v>0.888500000000001</v>
      </c>
      <c r="AF44" s="138">
        <f t="shared" si="9"/>
        <v>0.904500000000001</v>
      </c>
      <c r="AG44" s="137">
        <f>LOOKUP(V44,Sheet2!A$3:A$24,Sheet2!K$3:K$24)</f>
        <v>0.5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0.2025</v>
      </c>
      <c r="AI44" s="137">
        <f>LOOKUP(R44,Sheet3!A$2:A$7,Sheet3!D$2:D$7)</f>
        <v>0</v>
      </c>
      <c r="AJ44" s="137">
        <f t="shared" si="24"/>
        <v>0.48</v>
      </c>
      <c r="AK44" s="137">
        <f t="shared" si="25"/>
        <v>0.48</v>
      </c>
      <c r="AL44" s="138">
        <f t="shared" si="10"/>
        <v>0.8085</v>
      </c>
      <c r="AM44" s="138">
        <f t="shared" si="11"/>
        <v>0.8245</v>
      </c>
      <c r="AN44" s="138">
        <f t="shared" si="12"/>
        <v>0.8165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1.06</v>
      </c>
      <c r="AP44" s="115"/>
      <c r="AQ44" s="152">
        <f t="shared" si="13"/>
        <v>4.846744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1.57100159519787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3.0998132162011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20.1208</v>
      </c>
      <c r="BC44" s="159">
        <f t="shared" si="14"/>
        <v>20.8805333333333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4.846744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4.846744</v>
      </c>
      <c r="BS44" s="52">
        <f t="shared" si="19"/>
        <v>0</v>
      </c>
      <c r="BT44" s="52">
        <f>IF(OR(LOOKUP(V44,Sheet2!A$3:A$25,Sheet2!B$3:B$25)=1,G44=0),0,AW44-AO44*0.2*G44)</f>
        <v>0.383801595197872</v>
      </c>
      <c r="BU44" s="52">
        <f t="shared" si="20"/>
        <v>1.8345</v>
      </c>
      <c r="BV44" s="52">
        <f t="shared" si="21"/>
        <v>3.139</v>
      </c>
      <c r="BW44" s="32">
        <f t="shared" si="22"/>
        <v>0</v>
      </c>
    </row>
    <row r="45" spans="1:75">
      <c r="A45" s="110" t="s">
        <v>97</v>
      </c>
      <c r="B45" s="32">
        <v>11.07</v>
      </c>
      <c r="D45" s="110">
        <f t="shared" si="27"/>
        <v>10.59</v>
      </c>
      <c r="E45" s="32">
        <v>11.07</v>
      </c>
      <c r="F45" s="110">
        <v>9.968</v>
      </c>
      <c r="G45" s="32">
        <v>6.4</v>
      </c>
      <c r="H45" s="32">
        <v>0.2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 t="str">
        <f t="shared" si="5"/>
        <v>A</v>
      </c>
      <c r="T45" s="113">
        <f t="shared" si="23"/>
        <v>0</v>
      </c>
      <c r="V45" s="137">
        <f t="shared" si="2"/>
        <v>0.2</v>
      </c>
      <c r="W45" s="138">
        <f t="shared" si="6"/>
        <v>10.59</v>
      </c>
      <c r="X45" s="138">
        <f t="shared" si="28"/>
        <v>11.07</v>
      </c>
      <c r="Y45" s="138">
        <f t="shared" si="29"/>
        <v>9.968</v>
      </c>
      <c r="Z45" s="138">
        <f>Y45+LOOKUP(V45,Sheet2!A$3:A$24,Sheet2!J$3:J$24)</f>
        <v>10.1655</v>
      </c>
      <c r="AA45" s="138">
        <f t="shared" si="7"/>
        <v>10.59</v>
      </c>
      <c r="AB45" s="138">
        <f t="shared" si="30"/>
        <v>11.07</v>
      </c>
      <c r="AC45" s="138">
        <f t="shared" si="31"/>
        <v>9.948</v>
      </c>
      <c r="AD45" s="138">
        <f>AC45+LOOKUP(V45,Sheet2!A$3:A$24,Sheet2!J$3:J$24)</f>
        <v>10.1455</v>
      </c>
      <c r="AE45" s="138">
        <f t="shared" si="8"/>
        <v>0.904500000000001</v>
      </c>
      <c r="AF45" s="138">
        <f t="shared" si="9"/>
        <v>0.9245</v>
      </c>
      <c r="AG45" s="137">
        <f>LOOKUP(V45,Sheet2!A$3:A$24,Sheet2!K$3:K$24)</f>
        <v>0.5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0.2025</v>
      </c>
      <c r="AI45" s="137">
        <f>LOOKUP(R45,Sheet3!A$2:A$7,Sheet3!D$2:D$7)</f>
        <v>0</v>
      </c>
      <c r="AJ45" s="137">
        <f t="shared" si="24"/>
        <v>0.48</v>
      </c>
      <c r="AK45" s="137">
        <f t="shared" si="25"/>
        <v>0.48</v>
      </c>
      <c r="AL45" s="138">
        <f t="shared" si="10"/>
        <v>0.8245</v>
      </c>
      <c r="AM45" s="138">
        <f t="shared" si="11"/>
        <v>0.844499999999999</v>
      </c>
      <c r="AN45" s="138">
        <f t="shared" si="12"/>
        <v>0.8345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1.06</v>
      </c>
      <c r="AP45" s="115"/>
      <c r="AQ45" s="152">
        <f t="shared" si="13"/>
        <v>5.661248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1.79543039451185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3.6647556756584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23.2256</v>
      </c>
      <c r="BC45" s="159">
        <f t="shared" si="14"/>
        <v>24.0170666666667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5.661248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5.661248</v>
      </c>
      <c r="BS45" s="52">
        <f t="shared" si="19"/>
        <v>0</v>
      </c>
      <c r="BT45" s="52">
        <f>IF(OR(LOOKUP(V45,Sheet2!A$3:A$25,Sheet2!B$3:B$25)=1,G45=0),0,AW45-AO45*0.2*G45)</f>
        <v>0.438630394511854</v>
      </c>
      <c r="BU45" s="52">
        <f t="shared" si="20"/>
        <v>1.8545</v>
      </c>
      <c r="BV45" s="52">
        <f t="shared" si="21"/>
        <v>3.179</v>
      </c>
      <c r="BW45" s="32">
        <f t="shared" si="22"/>
        <v>0</v>
      </c>
    </row>
    <row r="46" spans="1:75">
      <c r="A46" s="110" t="s">
        <v>98</v>
      </c>
      <c r="B46" s="32">
        <v>11.07</v>
      </c>
      <c r="D46" s="110">
        <f t="shared" si="27"/>
        <v>10.59</v>
      </c>
      <c r="E46" s="32">
        <v>11.07</v>
      </c>
      <c r="F46" s="110">
        <v>9.948</v>
      </c>
      <c r="G46" s="32">
        <v>8.8</v>
      </c>
      <c r="H46" s="32">
        <v>0.2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A</v>
      </c>
      <c r="T46" s="113">
        <f t="shared" si="23"/>
        <v>0</v>
      </c>
      <c r="V46" s="137">
        <f t="shared" si="2"/>
        <v>0.2</v>
      </c>
      <c r="W46" s="138">
        <f t="shared" si="6"/>
        <v>10.59</v>
      </c>
      <c r="X46" s="138">
        <f t="shared" si="28"/>
        <v>11.07</v>
      </c>
      <c r="Y46" s="138">
        <f t="shared" si="29"/>
        <v>9.948</v>
      </c>
      <c r="Z46" s="138">
        <f>Y46+LOOKUP(V46,Sheet2!A$3:A$24,Sheet2!J$3:J$24)</f>
        <v>10.1455</v>
      </c>
      <c r="AA46" s="138">
        <f t="shared" si="7"/>
        <v>10.6</v>
      </c>
      <c r="AB46" s="138">
        <f t="shared" si="30"/>
        <v>11.08</v>
      </c>
      <c r="AC46" s="138">
        <f t="shared" si="31"/>
        <v>9.922</v>
      </c>
      <c r="AD46" s="138">
        <f>AC46+LOOKUP(V46,Sheet2!A$3:A$24,Sheet2!J$3:J$24)</f>
        <v>10.1195</v>
      </c>
      <c r="AE46" s="138">
        <f t="shared" si="8"/>
        <v>0.9245</v>
      </c>
      <c r="AF46" s="138">
        <f t="shared" si="9"/>
        <v>0.9605</v>
      </c>
      <c r="AG46" s="137">
        <f>LOOKUP(V46,Sheet2!A$3:A$24,Sheet2!K$3:K$24)</f>
        <v>0.5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0.2025</v>
      </c>
      <c r="AI46" s="137">
        <f>LOOKUP(R46,Sheet3!A$2:A$7,Sheet3!D$2:D$7)</f>
        <v>0</v>
      </c>
      <c r="AJ46" s="137">
        <f t="shared" si="24"/>
        <v>0.48</v>
      </c>
      <c r="AK46" s="137">
        <f t="shared" si="25"/>
        <v>0.48</v>
      </c>
      <c r="AL46" s="138">
        <f t="shared" si="10"/>
        <v>0.844499999999999</v>
      </c>
      <c r="AM46" s="138">
        <f t="shared" si="11"/>
        <v>0.880499999999999</v>
      </c>
      <c r="AN46" s="138">
        <f t="shared" si="12"/>
        <v>0.862499999999999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1.06</v>
      </c>
      <c r="AP46" s="115"/>
      <c r="AQ46" s="152">
        <f t="shared" si="13"/>
        <v>8.04539999999999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2.4687167924538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5.30022305403029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32.428</v>
      </c>
      <c r="BC46" s="159">
        <f t="shared" si="14"/>
        <v>33.352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8.04539999999999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8.04539999999999</v>
      </c>
      <c r="BS46" s="52">
        <f t="shared" si="19"/>
        <v>0</v>
      </c>
      <c r="BT46" s="52">
        <f>IF(OR(LOOKUP(V46,Sheet2!A$3:A$25,Sheet2!B$3:B$25)=1,G46=0),0,AW46-AO46*0.2*G46)</f>
        <v>0.603116792453799</v>
      </c>
      <c r="BU46" s="52">
        <f t="shared" si="20"/>
        <v>1.8905</v>
      </c>
      <c r="BV46" s="52">
        <f t="shared" si="21"/>
        <v>3.251</v>
      </c>
      <c r="BW46" s="32">
        <f t="shared" si="22"/>
        <v>0</v>
      </c>
    </row>
    <row r="47" spans="1:75">
      <c r="A47" s="110" t="s">
        <v>99</v>
      </c>
      <c r="B47" s="32">
        <v>11.08</v>
      </c>
      <c r="D47" s="110">
        <f t="shared" si="27"/>
        <v>10.6</v>
      </c>
      <c r="E47" s="32">
        <v>11.08</v>
      </c>
      <c r="F47" s="110">
        <v>9.922</v>
      </c>
      <c r="G47" s="32">
        <v>5.8</v>
      </c>
      <c r="H47" s="32">
        <v>0.2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 t="str">
        <f t="shared" si="5"/>
        <v>A</v>
      </c>
      <c r="T47" s="113">
        <f t="shared" si="23"/>
        <v>0</v>
      </c>
      <c r="V47" s="137">
        <f t="shared" si="2"/>
        <v>0.2</v>
      </c>
      <c r="W47" s="138">
        <f t="shared" si="6"/>
        <v>10.6</v>
      </c>
      <c r="X47" s="138">
        <f t="shared" si="28"/>
        <v>11.08</v>
      </c>
      <c r="Y47" s="138">
        <f t="shared" si="29"/>
        <v>9.922</v>
      </c>
      <c r="Z47" s="138">
        <f>Y47+LOOKUP(V47,Sheet2!A$3:A$24,Sheet2!J$3:J$24)</f>
        <v>10.1195</v>
      </c>
      <c r="AA47" s="138">
        <f t="shared" si="7"/>
        <v>10.6</v>
      </c>
      <c r="AB47" s="138">
        <f t="shared" si="30"/>
        <v>11.08</v>
      </c>
      <c r="AC47" s="138">
        <f t="shared" si="31"/>
        <v>9.905</v>
      </c>
      <c r="AD47" s="138">
        <f>AC47+LOOKUP(V47,Sheet2!A$3:A$24,Sheet2!J$3:J$24)</f>
        <v>10.1025</v>
      </c>
      <c r="AE47" s="138">
        <f t="shared" si="8"/>
        <v>0.9605</v>
      </c>
      <c r="AF47" s="138">
        <f t="shared" si="9"/>
        <v>0.977500000000001</v>
      </c>
      <c r="AG47" s="137">
        <f>LOOKUP(V47,Sheet2!A$3:A$24,Sheet2!K$3:K$24)</f>
        <v>0.5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0.2025</v>
      </c>
      <c r="AI47" s="137">
        <f>LOOKUP(R47,Sheet3!A$2:A$7,Sheet3!D$2:D$7)</f>
        <v>0</v>
      </c>
      <c r="AJ47" s="137">
        <f t="shared" si="24"/>
        <v>0.48</v>
      </c>
      <c r="AK47" s="137">
        <f t="shared" si="25"/>
        <v>0.48</v>
      </c>
      <c r="AL47" s="138">
        <f t="shared" si="10"/>
        <v>0.880499999999999</v>
      </c>
      <c r="AM47" s="138">
        <f t="shared" si="11"/>
        <v>0.8975</v>
      </c>
      <c r="AN47" s="138">
        <f t="shared" si="12"/>
        <v>0.889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1.06</v>
      </c>
      <c r="AP47" s="115"/>
      <c r="AQ47" s="152">
        <f t="shared" si="13"/>
        <v>5.465572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1.62710879502637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3.65625083106542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21.6804</v>
      </c>
      <c r="BC47" s="159">
        <f t="shared" si="14"/>
        <v>22.1869333333333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5.465572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5.465572</v>
      </c>
      <c r="BS47" s="52">
        <f t="shared" si="19"/>
        <v>0</v>
      </c>
      <c r="BT47" s="52">
        <f>IF(OR(LOOKUP(V47,Sheet2!A$3:A$25,Sheet2!B$3:B$25)=1,G47=0),0,AW47-AO47*0.2*G47)</f>
        <v>0.397508795026368</v>
      </c>
      <c r="BU47" s="52">
        <f t="shared" si="20"/>
        <v>1.9075</v>
      </c>
      <c r="BV47" s="52">
        <f t="shared" si="21"/>
        <v>3.285</v>
      </c>
      <c r="BW47" s="32">
        <f t="shared" si="22"/>
        <v>0</v>
      </c>
    </row>
    <row r="48" spans="1:75">
      <c r="A48" s="110" t="s">
        <v>100</v>
      </c>
      <c r="B48" s="32">
        <v>11.08</v>
      </c>
      <c r="D48" s="110">
        <f t="shared" si="27"/>
        <v>10.6</v>
      </c>
      <c r="E48" s="32">
        <v>11.08</v>
      </c>
      <c r="F48" s="110">
        <v>9.905</v>
      </c>
      <c r="G48" s="32">
        <v>11</v>
      </c>
      <c r="H48" s="32">
        <v>0.2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 t="str">
        <f t="shared" si="5"/>
        <v>A</v>
      </c>
      <c r="T48" s="113">
        <f t="shared" si="23"/>
        <v>0</v>
      </c>
      <c r="V48" s="137">
        <f t="shared" si="2"/>
        <v>0.2</v>
      </c>
      <c r="W48" s="138">
        <f t="shared" si="6"/>
        <v>10.6</v>
      </c>
      <c r="X48" s="138">
        <f t="shared" si="28"/>
        <v>11.08</v>
      </c>
      <c r="Y48" s="138">
        <f t="shared" si="29"/>
        <v>9.905</v>
      </c>
      <c r="Z48" s="138">
        <f>Y48+LOOKUP(V48,Sheet2!A$3:A$24,Sheet2!J$3:J$24)</f>
        <v>10.1025</v>
      </c>
      <c r="AA48" s="138">
        <f t="shared" si="7"/>
        <v>10.6</v>
      </c>
      <c r="AB48" s="138">
        <f t="shared" si="30"/>
        <v>11.08</v>
      </c>
      <c r="AC48" s="138">
        <f t="shared" si="31"/>
        <v>9.872</v>
      </c>
      <c r="AD48" s="138">
        <f>AC48+LOOKUP(V48,Sheet2!A$3:A$24,Sheet2!J$3:J$24)</f>
        <v>10.0695</v>
      </c>
      <c r="AE48" s="138">
        <f t="shared" si="8"/>
        <v>0.977500000000001</v>
      </c>
      <c r="AF48" s="138">
        <f t="shared" si="9"/>
        <v>1.0105</v>
      </c>
      <c r="AG48" s="137">
        <f>LOOKUP(V48,Sheet2!A$3:A$24,Sheet2!K$3:K$24)</f>
        <v>0.5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0.2025</v>
      </c>
      <c r="AI48" s="137">
        <f>LOOKUP(R48,Sheet3!A$2:A$7,Sheet3!D$2:D$7)</f>
        <v>0</v>
      </c>
      <c r="AJ48" s="137">
        <f t="shared" si="24"/>
        <v>0.48</v>
      </c>
      <c r="AK48" s="137">
        <f t="shared" si="25"/>
        <v>0.48</v>
      </c>
      <c r="AL48" s="138">
        <f t="shared" si="10"/>
        <v>0.8975</v>
      </c>
      <c r="AM48" s="138">
        <f t="shared" si="11"/>
        <v>0.9305</v>
      </c>
      <c r="AN48" s="138">
        <f t="shared" si="12"/>
        <v>0.914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1.06</v>
      </c>
      <c r="AP48" s="115"/>
      <c r="AQ48" s="152">
        <f t="shared" si="13"/>
        <v>10.65724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3.08589599056725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7.06252881753787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0.163240000000002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41.668</v>
      </c>
      <c r="BC48" s="159">
        <f t="shared" si="14"/>
        <v>42.4453333333333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10.65724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10.65724</v>
      </c>
      <c r="BS48" s="52">
        <f t="shared" si="19"/>
        <v>0</v>
      </c>
      <c r="BT48" s="52">
        <f>IF(OR(LOOKUP(V48,Sheet2!A$3:A$25,Sheet2!B$3:B$25)=1,G48=0),0,AW48-AO48*0.2*G48)</f>
        <v>0.753895990567249</v>
      </c>
      <c r="BU48" s="52">
        <f t="shared" si="20"/>
        <v>1.9405</v>
      </c>
      <c r="BV48" s="52">
        <f t="shared" si="21"/>
        <v>3.351</v>
      </c>
      <c r="BW48" s="32">
        <f t="shared" si="22"/>
        <v>0</v>
      </c>
    </row>
    <row r="49" spans="1:75">
      <c r="A49" s="110" t="s">
        <v>94</v>
      </c>
      <c r="B49" s="32">
        <v>11.08</v>
      </c>
      <c r="D49" s="110">
        <f t="shared" si="27"/>
        <v>10.6</v>
      </c>
      <c r="E49" s="32">
        <v>11.08</v>
      </c>
      <c r="F49" s="110">
        <v>9.872</v>
      </c>
      <c r="G49" s="32">
        <v>0</v>
      </c>
      <c r="H49" s="32">
        <v>0.2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0.48</v>
      </c>
      <c r="AK49" s="137">
        <f t="shared" si="25"/>
        <v>0.48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0.48</v>
      </c>
      <c r="BV49" s="52">
        <f t="shared" si="21"/>
        <v>0.96</v>
      </c>
      <c r="BW49" s="32">
        <f t="shared" si="22"/>
        <v>0</v>
      </c>
    </row>
    <row r="50" spans="1:75">
      <c r="A50" s="110" t="s">
        <v>101</v>
      </c>
      <c r="B50" s="32">
        <v>13</v>
      </c>
      <c r="D50" s="110">
        <f t="shared" si="27"/>
        <v>12.52</v>
      </c>
      <c r="E50" s="32">
        <v>13</v>
      </c>
      <c r="F50" s="110">
        <v>12</v>
      </c>
      <c r="G50" s="32">
        <v>5.6</v>
      </c>
      <c r="H50" s="32">
        <v>0.2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7">
        <f t="shared" si="2"/>
        <v>0.2</v>
      </c>
      <c r="W50" s="138">
        <f t="shared" si="6"/>
        <v>12.52</v>
      </c>
      <c r="X50" s="138">
        <f t="shared" si="28"/>
        <v>13</v>
      </c>
      <c r="Y50" s="138">
        <f t="shared" si="29"/>
        <v>12</v>
      </c>
      <c r="Z50" s="138">
        <f>Y50+LOOKUP(V50,Sheet2!A$3:A$24,Sheet2!J$3:J$24)</f>
        <v>12.1975</v>
      </c>
      <c r="AA50" s="138">
        <f t="shared" si="7"/>
        <v>12.52</v>
      </c>
      <c r="AB50" s="138">
        <f t="shared" si="30"/>
        <v>13</v>
      </c>
      <c r="AC50" s="138">
        <f t="shared" si="31"/>
        <v>11.983</v>
      </c>
      <c r="AD50" s="138">
        <f>AC50+LOOKUP(V50,Sheet2!A$3:A$24,Sheet2!J$3:J$24)</f>
        <v>12.1805</v>
      </c>
      <c r="AE50" s="138">
        <f t="shared" si="8"/>
        <v>0.8025</v>
      </c>
      <c r="AF50" s="138">
        <f t="shared" si="9"/>
        <v>0.8195</v>
      </c>
      <c r="AG50" s="137">
        <f>LOOKUP(V50,Sheet2!A$3:A$24,Sheet2!K$3:K$24)</f>
        <v>0.5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0.2025</v>
      </c>
      <c r="AI50" s="137">
        <f>LOOKUP(R50,Sheet3!A$2:A$7,Sheet3!D$2:D$7)</f>
        <v>0</v>
      </c>
      <c r="AJ50" s="137">
        <f t="shared" si="24"/>
        <v>0.48</v>
      </c>
      <c r="AK50" s="137">
        <f t="shared" si="25"/>
        <v>0.48</v>
      </c>
      <c r="AL50" s="138">
        <f t="shared" si="10"/>
        <v>0.7225</v>
      </c>
      <c r="AM50" s="138">
        <f t="shared" si="11"/>
        <v>0.739499999999999</v>
      </c>
      <c r="AN50" s="138">
        <f t="shared" si="12"/>
        <v>0.730999999999999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1.06</v>
      </c>
      <c r="AP50" s="115"/>
      <c r="AQ50" s="152">
        <f t="shared" si="13"/>
        <v>4.339216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1.57100159519787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2.5922852162011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19.1632</v>
      </c>
      <c r="BC50" s="159">
        <f t="shared" si="14"/>
        <v>20.2421333333333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4.339216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4.339216</v>
      </c>
      <c r="BS50" s="52">
        <f t="shared" si="19"/>
        <v>0</v>
      </c>
      <c r="BT50" s="52">
        <f>IF(OR(LOOKUP(V50,Sheet2!A$3:A$25,Sheet2!B$3:B$25)=1,G50=0),0,AW50-AO50*0.2*G50)</f>
        <v>0.383801595197872</v>
      </c>
      <c r="BU50" s="52">
        <f t="shared" si="20"/>
        <v>1.7495</v>
      </c>
      <c r="BV50" s="52">
        <f t="shared" si="21"/>
        <v>2.969</v>
      </c>
      <c r="BW50" s="32">
        <f t="shared" si="22"/>
        <v>0</v>
      </c>
    </row>
    <row r="51" spans="1:75">
      <c r="A51" s="110" t="s">
        <v>102</v>
      </c>
      <c r="B51" s="32">
        <v>13</v>
      </c>
      <c r="D51" s="110">
        <f t="shared" si="27"/>
        <v>12.52</v>
      </c>
      <c r="E51" s="32">
        <v>13</v>
      </c>
      <c r="F51" s="110">
        <v>11.983</v>
      </c>
      <c r="G51" s="32">
        <v>13.6</v>
      </c>
      <c r="H51" s="32">
        <v>0.2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 t="str">
        <f t="shared" si="5"/>
        <v>A</v>
      </c>
      <c r="T51" s="113">
        <f t="shared" si="23"/>
        <v>0</v>
      </c>
      <c r="V51" s="137">
        <f t="shared" si="2"/>
        <v>0.2</v>
      </c>
      <c r="W51" s="138">
        <f t="shared" si="6"/>
        <v>12.52</v>
      </c>
      <c r="X51" s="138">
        <f t="shared" si="28"/>
        <v>13</v>
      </c>
      <c r="Y51" s="138">
        <f t="shared" si="29"/>
        <v>11.983</v>
      </c>
      <c r="Z51" s="138">
        <f>Y51+LOOKUP(V51,Sheet2!A$3:A$24,Sheet2!J$3:J$24)</f>
        <v>12.1805</v>
      </c>
      <c r="AA51" s="138">
        <f t="shared" si="7"/>
        <v>12.47</v>
      </c>
      <c r="AB51" s="138">
        <f t="shared" si="30"/>
        <v>12.95</v>
      </c>
      <c r="AC51" s="138">
        <f t="shared" si="31"/>
        <v>11.942</v>
      </c>
      <c r="AD51" s="138">
        <f>AC51+LOOKUP(V51,Sheet2!A$3:A$24,Sheet2!J$3:J$24)</f>
        <v>12.1395</v>
      </c>
      <c r="AE51" s="138">
        <f t="shared" si="8"/>
        <v>0.8195</v>
      </c>
      <c r="AF51" s="138">
        <f t="shared" si="9"/>
        <v>0.810499999999999</v>
      </c>
      <c r="AG51" s="137">
        <f>LOOKUP(V51,Sheet2!A$3:A$24,Sheet2!K$3:K$24)</f>
        <v>0.5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0.2025</v>
      </c>
      <c r="AI51" s="137">
        <f>LOOKUP(R51,Sheet3!A$2:A$7,Sheet3!D$2:D$7)</f>
        <v>0</v>
      </c>
      <c r="AJ51" s="137">
        <f t="shared" si="24"/>
        <v>0.48</v>
      </c>
      <c r="AK51" s="137">
        <f t="shared" si="25"/>
        <v>0.48</v>
      </c>
      <c r="AL51" s="138">
        <f t="shared" si="10"/>
        <v>0.739499999999999</v>
      </c>
      <c r="AM51" s="138">
        <f t="shared" si="11"/>
        <v>0.7305</v>
      </c>
      <c r="AN51" s="138">
        <f t="shared" si="12"/>
        <v>0.735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1.06</v>
      </c>
      <c r="AP51" s="115"/>
      <c r="AQ51" s="152">
        <f t="shared" si="13"/>
        <v>10.59576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3.81528958833769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6.35321381077408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1.47104550762833e-14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46.648</v>
      </c>
      <c r="BC51" s="159">
        <f t="shared" si="14"/>
        <v>49.232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10.59576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10.59576</v>
      </c>
      <c r="BS51" s="52">
        <f t="shared" si="19"/>
        <v>0</v>
      </c>
      <c r="BT51" s="52">
        <f>IF(OR(LOOKUP(V51,Sheet2!A$3:A$25,Sheet2!B$3:B$25)=1,G51=0),0,AW51-AO51*0.2*G51)</f>
        <v>0.932089588337689</v>
      </c>
      <c r="BU51" s="52">
        <f t="shared" si="20"/>
        <v>1.7495</v>
      </c>
      <c r="BV51" s="52">
        <f t="shared" si="21"/>
        <v>2.969</v>
      </c>
      <c r="BW51" s="32">
        <f t="shared" si="22"/>
        <v>0</v>
      </c>
    </row>
    <row r="52" spans="1:75">
      <c r="A52" s="110" t="s">
        <v>103</v>
      </c>
      <c r="B52" s="32">
        <v>12.95</v>
      </c>
      <c r="D52" s="110">
        <f t="shared" si="27"/>
        <v>12.47</v>
      </c>
      <c r="E52" s="32">
        <v>12.95</v>
      </c>
      <c r="F52" s="110">
        <v>11.942</v>
      </c>
      <c r="H52" s="32">
        <v>0.2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0.48</v>
      </c>
      <c r="AK52" s="137">
        <f t="shared" si="25"/>
        <v>0.48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0.48</v>
      </c>
      <c r="BV52" s="52">
        <f t="shared" si="21"/>
        <v>0.96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52 K17:K52 A5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5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105</v>
      </c>
      <c r="AB1" s="84" t="s">
        <v>106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107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108</v>
      </c>
      <c r="C2" s="70" t="s">
        <v>109</v>
      </c>
      <c r="D2" s="71" t="s">
        <v>110</v>
      </c>
      <c r="E2" s="71" t="s">
        <v>111</v>
      </c>
      <c r="F2" s="71" t="s">
        <v>112</v>
      </c>
      <c r="G2" s="71" t="s">
        <v>113</v>
      </c>
      <c r="H2" s="72" t="s">
        <v>114</v>
      </c>
      <c r="I2" s="71" t="s">
        <v>115</v>
      </c>
      <c r="J2" s="71" t="s">
        <v>116</v>
      </c>
      <c r="K2" s="71" t="s">
        <v>117</v>
      </c>
      <c r="L2" s="72" t="s">
        <v>118</v>
      </c>
      <c r="M2" s="71" t="s">
        <v>119</v>
      </c>
      <c r="N2" s="71" t="s">
        <v>120</v>
      </c>
      <c r="O2" s="71" t="s">
        <v>121</v>
      </c>
      <c r="P2" s="71" t="s">
        <v>122</v>
      </c>
      <c r="Q2" s="71" t="s">
        <v>123</v>
      </c>
      <c r="R2" s="71" t="s">
        <v>124</v>
      </c>
      <c r="S2" s="71" t="s">
        <v>125</v>
      </c>
      <c r="T2" s="72" t="s">
        <v>126</v>
      </c>
      <c r="U2" s="71" t="s">
        <v>127</v>
      </c>
      <c r="V2" s="72" t="s">
        <v>128</v>
      </c>
      <c r="W2" s="71" t="s">
        <v>129</v>
      </c>
      <c r="X2" s="71" t="s">
        <v>130</v>
      </c>
      <c r="Y2" s="71" t="s">
        <v>131</v>
      </c>
      <c r="Z2" s="85"/>
      <c r="AA2" s="71" t="s">
        <v>109</v>
      </c>
      <c r="AB2" s="84" t="s">
        <v>110</v>
      </c>
      <c r="AC2" s="71" t="s">
        <v>111</v>
      </c>
      <c r="AD2" s="71" t="s">
        <v>112</v>
      </c>
      <c r="AE2" s="71" t="s">
        <v>113</v>
      </c>
      <c r="AF2" s="72" t="s">
        <v>114</v>
      </c>
      <c r="AG2" s="71" t="s">
        <v>115</v>
      </c>
      <c r="AH2" s="71" t="s">
        <v>132</v>
      </c>
      <c r="AI2" s="71" t="s">
        <v>131</v>
      </c>
      <c r="AJ2" s="72" t="s">
        <v>128</v>
      </c>
      <c r="AK2" s="71" t="s">
        <v>129</v>
      </c>
      <c r="AL2" s="72" t="s">
        <v>126</v>
      </c>
      <c r="AM2" s="71" t="s">
        <v>127</v>
      </c>
      <c r="AN2" s="72" t="s">
        <v>133</v>
      </c>
      <c r="AO2" s="97" t="s">
        <v>134</v>
      </c>
      <c r="AP2" s="98" t="s">
        <v>135</v>
      </c>
      <c r="AQ2" s="98" t="s">
        <v>136</v>
      </c>
      <c r="AR2" s="70" t="s">
        <v>109</v>
      </c>
      <c r="AS2" s="70" t="s">
        <v>110</v>
      </c>
      <c r="AT2" s="70" t="s">
        <v>111</v>
      </c>
      <c r="AU2" s="70" t="s">
        <v>112</v>
      </c>
      <c r="AV2" s="70" t="s">
        <v>113</v>
      </c>
      <c r="AW2" s="70" t="s">
        <v>131</v>
      </c>
      <c r="AX2" s="70" t="s">
        <v>130</v>
      </c>
      <c r="AY2" s="70" t="s">
        <v>135</v>
      </c>
      <c r="AZ2" s="105" t="s">
        <v>136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137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137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137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138</v>
      </c>
      <c r="E28" t="s">
        <v>112</v>
      </c>
      <c r="F28" t="s">
        <v>139</v>
      </c>
      <c r="Z28">
        <v>250</v>
      </c>
      <c r="AB28">
        <f t="shared" ref="AB28:AB36" si="35">Z28/1000</f>
        <v>0.25</v>
      </c>
    </row>
    <row r="29" spans="5:28">
      <c r="E29" t="s">
        <v>113</v>
      </c>
      <c r="F29" t="s">
        <v>140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141</v>
      </c>
      <c r="E31" t="s">
        <v>112</v>
      </c>
      <c r="F31" t="s">
        <v>142</v>
      </c>
      <c r="Z31">
        <v>300</v>
      </c>
      <c r="AB31">
        <f t="shared" si="35"/>
        <v>0.3</v>
      </c>
    </row>
    <row r="32" spans="5:28">
      <c r="E32" s="82" t="s">
        <v>113</v>
      </c>
      <c r="F32" s="82" t="s">
        <v>143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144</v>
      </c>
      <c r="B1" s="57" t="s">
        <v>145</v>
      </c>
      <c r="C1" s="57" t="s">
        <v>146</v>
      </c>
      <c r="D1" s="57" t="s">
        <v>147</v>
      </c>
      <c r="E1" s="58"/>
      <c r="F1" s="59" t="s">
        <v>148</v>
      </c>
      <c r="G1" s="59" t="s">
        <v>149</v>
      </c>
      <c r="H1" s="59" t="s">
        <v>52</v>
      </c>
      <c r="I1" s="59" t="s">
        <v>150</v>
      </c>
      <c r="J1" s="59" t="s">
        <v>151</v>
      </c>
      <c r="K1" s="59" t="s">
        <v>152</v>
      </c>
      <c r="L1" s="59" t="s">
        <v>153</v>
      </c>
      <c r="M1" s="59" t="s">
        <v>154</v>
      </c>
      <c r="N1" s="58"/>
      <c r="O1" s="63" t="s">
        <v>155</v>
      </c>
      <c r="P1" s="63" t="s">
        <v>156</v>
      </c>
      <c r="Q1" s="63">
        <v>0.15</v>
      </c>
      <c r="R1" s="63" t="s">
        <v>157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158</v>
      </c>
      <c r="P2" s="63" t="s">
        <v>156</v>
      </c>
      <c r="Q2" s="63">
        <v>0.19</v>
      </c>
      <c r="R2" s="63" t="s">
        <v>157</v>
      </c>
    </row>
    <row r="3" spans="1:18">
      <c r="A3" s="34" t="s">
        <v>159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160</v>
      </c>
      <c r="P3" s="63" t="s">
        <v>161</v>
      </c>
      <c r="Q3" s="63" t="s">
        <v>162</v>
      </c>
      <c r="R3" s="63"/>
    </row>
    <row r="4" spans="1:18">
      <c r="A4" s="34" t="s">
        <v>163</v>
      </c>
      <c r="B4" s="34">
        <v>0.35</v>
      </c>
      <c r="C4" s="34">
        <v>0</v>
      </c>
      <c r="D4" s="34">
        <f t="shared" si="0"/>
        <v>0.35</v>
      </c>
      <c r="E4" s="58"/>
      <c r="F4" s="37" t="s">
        <v>163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164</v>
      </c>
      <c r="Q4" s="63">
        <v>0.36</v>
      </c>
      <c r="R4" s="63" t="s">
        <v>165</v>
      </c>
    </row>
    <row r="5" spans="1:18">
      <c r="A5" s="34" t="s">
        <v>166</v>
      </c>
      <c r="B5" s="34">
        <v>0</v>
      </c>
      <c r="C5" s="34">
        <v>0.6</v>
      </c>
      <c r="D5" s="60">
        <v>0.6</v>
      </c>
      <c r="E5" s="58"/>
      <c r="F5" s="37" t="s">
        <v>166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156</v>
      </c>
      <c r="Q5" s="63">
        <v>0.071309</v>
      </c>
      <c r="R5" s="63" t="s">
        <v>167</v>
      </c>
    </row>
    <row r="6" spans="1:18">
      <c r="A6" s="34" t="s">
        <v>168</v>
      </c>
      <c r="B6" s="34">
        <v>0</v>
      </c>
      <c r="C6" s="34">
        <v>0.6</v>
      </c>
      <c r="D6" s="60">
        <v>0.6</v>
      </c>
      <c r="E6" s="58"/>
      <c r="F6" s="37" t="s">
        <v>168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169</v>
      </c>
      <c r="P6" s="63" t="s">
        <v>161</v>
      </c>
      <c r="Q6" s="63" t="s">
        <v>170</v>
      </c>
      <c r="R6" s="63"/>
    </row>
    <row r="7" spans="1:18">
      <c r="A7" s="61"/>
      <c r="B7" s="61"/>
      <c r="C7" s="61"/>
      <c r="D7" s="61"/>
      <c r="E7" s="58"/>
      <c r="F7" s="37" t="s">
        <v>171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172</v>
      </c>
      <c r="Q7" s="63">
        <v>4</v>
      </c>
      <c r="R7" s="63" t="s">
        <v>165</v>
      </c>
    </row>
    <row r="8" spans="6:18">
      <c r="F8" s="34" t="s">
        <v>173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156</v>
      </c>
      <c r="Q8" s="63">
        <v>0.09618</v>
      </c>
      <c r="R8" s="63" t="s">
        <v>167</v>
      </c>
    </row>
    <row r="9" spans="6:18">
      <c r="F9" s="34" t="s">
        <v>174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175</v>
      </c>
      <c r="P9" s="63" t="s">
        <v>161</v>
      </c>
      <c r="Q9" s="63" t="s">
        <v>176</v>
      </c>
      <c r="R9" s="63"/>
    </row>
    <row r="10" spans="6:18">
      <c r="F10" s="62" t="s">
        <v>177</v>
      </c>
      <c r="G10" s="62"/>
      <c r="H10" s="62">
        <v>0</v>
      </c>
      <c r="O10" s="65"/>
      <c r="P10" s="63" t="s">
        <v>172</v>
      </c>
      <c r="Q10" s="63">
        <v>4</v>
      </c>
      <c r="R10" s="63" t="s">
        <v>165</v>
      </c>
    </row>
    <row r="11" spans="15:18">
      <c r="O11" s="66"/>
      <c r="P11" s="63" t="s">
        <v>156</v>
      </c>
      <c r="Q11" s="63">
        <v>0.05761</v>
      </c>
      <c r="R11" s="63" t="s">
        <v>167</v>
      </c>
    </row>
    <row r="12" spans="15:18">
      <c r="O12" s="64" t="s">
        <v>178</v>
      </c>
      <c r="P12" s="32" t="s">
        <v>161</v>
      </c>
      <c r="Q12" s="67" t="s">
        <v>179</v>
      </c>
      <c r="R12" s="68" t="s">
        <v>178</v>
      </c>
    </row>
    <row r="13" spans="15:18">
      <c r="O13" s="66"/>
      <c r="P13" s="32" t="s">
        <v>156</v>
      </c>
      <c r="Q13" s="67">
        <v>0.0314</v>
      </c>
      <c r="R13" s="63" t="s">
        <v>167</v>
      </c>
    </row>
    <row r="16" spans="1:4">
      <c r="A16" s="34" t="s">
        <v>180</v>
      </c>
      <c r="B16" s="34"/>
      <c r="C16" s="34"/>
      <c r="D16" s="34"/>
    </row>
    <row r="17" spans="1:4">
      <c r="A17" s="34" t="s">
        <v>181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182</v>
      </c>
      <c r="B1" s="30"/>
      <c r="C1" s="30"/>
      <c r="D1" s="31">
        <v>1</v>
      </c>
      <c r="P1" s="34" t="s">
        <v>183</v>
      </c>
      <c r="Q1" s="34"/>
      <c r="R1" s="34"/>
      <c r="S1" s="34"/>
    </row>
    <row r="2" ht="15" customHeight="1" spans="1:19">
      <c r="A2" s="32" t="s">
        <v>184</v>
      </c>
      <c r="B2" s="33" t="s">
        <v>185</v>
      </c>
      <c r="C2" s="34" t="s">
        <v>186</v>
      </c>
      <c r="D2" s="35" t="s">
        <v>187</v>
      </c>
      <c r="E2" s="36"/>
      <c r="F2" s="36"/>
      <c r="P2" s="34" t="s">
        <v>184</v>
      </c>
      <c r="Q2" s="33" t="s">
        <v>185</v>
      </c>
      <c r="R2" s="34" t="s">
        <v>186</v>
      </c>
      <c r="S2" s="55" t="s">
        <v>187</v>
      </c>
    </row>
    <row r="3" ht="15" customHeight="1" spans="1:19">
      <c r="A3" s="34" t="s">
        <v>16</v>
      </c>
      <c r="B3" s="33" t="s">
        <v>44</v>
      </c>
      <c r="C3" s="37" t="s">
        <v>188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188</v>
      </c>
      <c r="S3" s="56">
        <f>D3</f>
        <v>0</v>
      </c>
    </row>
    <row r="4" ht="15" customHeight="1" spans="1:19">
      <c r="A4" s="34"/>
      <c r="B4" s="33" t="s">
        <v>43</v>
      </c>
      <c r="C4" s="37" t="s">
        <v>188</v>
      </c>
      <c r="D4" s="38">
        <f>SUM(Sheet1!AS:AS)*D1</f>
        <v>20.8328</v>
      </c>
      <c r="E4" s="39"/>
      <c r="F4" s="39"/>
      <c r="P4" s="34"/>
      <c r="Q4" s="33" t="s">
        <v>43</v>
      </c>
      <c r="R4" s="37" t="s">
        <v>188</v>
      </c>
      <c r="S4" s="56">
        <f>D4</f>
        <v>20.8328</v>
      </c>
    </row>
    <row r="5" ht="15" customHeight="1" spans="1:19">
      <c r="A5" s="40" t="s">
        <v>189</v>
      </c>
      <c r="B5" s="33" t="s">
        <v>63</v>
      </c>
      <c r="C5" s="37" t="s">
        <v>188</v>
      </c>
      <c r="D5" s="41">
        <f>SUM(Sheet1!BN:BN)*D1*1.05</f>
        <v>326.40048735</v>
      </c>
      <c r="E5" s="42"/>
      <c r="F5" s="42"/>
      <c r="G5" s="29"/>
      <c r="H5" s="29"/>
      <c r="J5" s="29"/>
      <c r="P5" s="40" t="s">
        <v>189</v>
      </c>
      <c r="Q5" s="33" t="s">
        <v>63</v>
      </c>
      <c r="R5" s="37" t="s">
        <v>188</v>
      </c>
      <c r="S5" s="56">
        <f>D5</f>
        <v>326.40048735</v>
      </c>
    </row>
    <row r="6" ht="15" customHeight="1" spans="1:19">
      <c r="A6" s="40"/>
      <c r="B6" s="33" t="s">
        <v>64</v>
      </c>
      <c r="C6" s="37" t="s">
        <v>188</v>
      </c>
      <c r="D6" s="41">
        <f>SUM(Sheet1!BO:BO)*D1</f>
        <v>0</v>
      </c>
      <c r="E6" s="42"/>
      <c r="F6" s="42"/>
      <c r="G6" s="29"/>
      <c r="H6" s="29"/>
      <c r="J6" s="29"/>
      <c r="P6" s="43" t="s">
        <v>190</v>
      </c>
      <c r="Q6" s="33" t="s">
        <v>191</v>
      </c>
      <c r="R6" s="37" t="s">
        <v>188</v>
      </c>
      <c r="S6" s="56">
        <f>D7</f>
        <v>211.350503088894</v>
      </c>
    </row>
    <row r="7" ht="15" customHeight="1" spans="1:19">
      <c r="A7" s="43" t="s">
        <v>190</v>
      </c>
      <c r="B7" s="33" t="s">
        <v>192</v>
      </c>
      <c r="C7" s="37" t="s">
        <v>188</v>
      </c>
      <c r="D7" s="38">
        <f>D8+D10</f>
        <v>211.350503088894</v>
      </c>
      <c r="E7" s="42"/>
      <c r="F7" s="42"/>
      <c r="G7" s="29"/>
      <c r="H7" s="29"/>
      <c r="J7" s="29"/>
      <c r="P7" s="44"/>
      <c r="Q7" s="33" t="s">
        <v>47</v>
      </c>
      <c r="R7" s="37" t="s">
        <v>188</v>
      </c>
      <c r="S7" s="56">
        <f>D9</f>
        <v>11.6299772480145</v>
      </c>
    </row>
    <row r="8" ht="15" customHeight="1" spans="1:19">
      <c r="A8" s="44"/>
      <c r="B8" s="33" t="s">
        <v>193</v>
      </c>
      <c r="C8" s="37" t="s">
        <v>188</v>
      </c>
      <c r="D8" s="38">
        <f>(SUM(Sheet1!AX:AX)+SUM(Sheet1!AY:AY))*D1</f>
        <v>163.891234088894</v>
      </c>
      <c r="E8" s="42"/>
      <c r="F8" s="42"/>
      <c r="G8" s="2">
        <f>D8+D10</f>
        <v>211.350503088894</v>
      </c>
      <c r="H8" s="29"/>
      <c r="J8" s="29"/>
      <c r="P8" s="45"/>
      <c r="Q8" s="33" t="s">
        <v>194</v>
      </c>
      <c r="R8" s="37" t="s">
        <v>188</v>
      </c>
      <c r="S8" s="56">
        <f>D11</f>
        <v>3.00541304573647</v>
      </c>
    </row>
    <row r="9" ht="15" customHeight="1" spans="1:19">
      <c r="A9" s="44"/>
      <c r="B9" s="33" t="s">
        <v>47</v>
      </c>
      <c r="C9" s="37" t="s">
        <v>188</v>
      </c>
      <c r="D9" s="38">
        <f>(SUM(Sheet1!BT:BT)*D1)</f>
        <v>11.6299772480145</v>
      </c>
      <c r="E9" s="42"/>
      <c r="F9" s="42"/>
      <c r="G9" s="2">
        <f>D9</f>
        <v>11.6299772480145</v>
      </c>
      <c r="H9" s="29"/>
      <c r="J9" s="29"/>
      <c r="P9" s="40" t="s">
        <v>195</v>
      </c>
      <c r="Q9" s="33" t="s">
        <v>52</v>
      </c>
      <c r="R9" s="37" t="s">
        <v>196</v>
      </c>
      <c r="S9" s="56">
        <f>D12</f>
        <v>969.9108</v>
      </c>
    </row>
    <row r="10" ht="15" customHeight="1" spans="1:19">
      <c r="A10" s="44"/>
      <c r="B10" s="33" t="s">
        <v>197</v>
      </c>
      <c r="C10" s="37" t="s">
        <v>188</v>
      </c>
      <c r="D10" s="38">
        <f>SUM(Sheet1!AZ:AZ)*D1</f>
        <v>47.4592690000001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198</v>
      </c>
      <c r="S10" s="56">
        <f>F13</f>
        <v>30.0918927466667</v>
      </c>
    </row>
    <row r="11" ht="15" customHeight="1" spans="1:19">
      <c r="A11" s="45"/>
      <c r="B11" s="33" t="s">
        <v>194</v>
      </c>
      <c r="C11" s="37" t="s">
        <v>188</v>
      </c>
      <c r="D11" s="38">
        <f>SUM(Sheet1!BA:BA)*D1</f>
        <v>3.00541304573647</v>
      </c>
      <c r="E11" s="42"/>
      <c r="F11" s="42"/>
      <c r="G11" s="29"/>
      <c r="H11" s="29"/>
      <c r="J11" s="29"/>
      <c r="P11" s="40"/>
      <c r="Q11" s="33" t="s">
        <v>199</v>
      </c>
      <c r="R11" s="37" t="s">
        <v>198</v>
      </c>
      <c r="S11" s="56">
        <f>F14</f>
        <v>10.8</v>
      </c>
    </row>
    <row r="12" ht="15" customHeight="1" spans="1:19">
      <c r="A12" s="40" t="s">
        <v>195</v>
      </c>
      <c r="B12" s="33" t="s">
        <v>52</v>
      </c>
      <c r="C12" s="37" t="s">
        <v>196</v>
      </c>
      <c r="D12" s="38">
        <f>SUM(Sheet1!BB:BB)*D1</f>
        <v>969.9108</v>
      </c>
      <c r="E12" s="42"/>
      <c r="F12" s="42"/>
      <c r="G12" s="29"/>
      <c r="H12" s="29"/>
      <c r="J12" s="29"/>
      <c r="P12" s="40"/>
      <c r="Q12" s="33" t="s">
        <v>200</v>
      </c>
      <c r="R12" s="37" t="s">
        <v>198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201</v>
      </c>
      <c r="D13" s="38">
        <f>SUM(Sheet1!BC:BC)*D1</f>
        <v>958.340533333333</v>
      </c>
      <c r="E13" s="37" t="s">
        <v>198</v>
      </c>
      <c r="F13" s="46">
        <f>D13*Sheet3!$Q$13</f>
        <v>30.0918927466667</v>
      </c>
      <c r="G13" s="29"/>
      <c r="H13" s="29"/>
      <c r="J13" s="29"/>
      <c r="P13" s="40"/>
      <c r="Q13" s="33" t="s">
        <v>202</v>
      </c>
      <c r="R13" s="37" t="s">
        <v>198</v>
      </c>
      <c r="S13" s="56">
        <f t="shared" si="0"/>
        <v>0</v>
      </c>
    </row>
    <row r="14" ht="15" customHeight="1" spans="1:19">
      <c r="A14" s="40"/>
      <c r="B14" s="33" t="s">
        <v>199</v>
      </c>
      <c r="C14" s="37" t="s">
        <v>203</v>
      </c>
      <c r="D14" s="38">
        <f>SUM(Sheet1!BD:BD)*D1</f>
        <v>12</v>
      </c>
      <c r="E14" s="37" t="s">
        <v>198</v>
      </c>
      <c r="F14" s="38">
        <f>D14*Sheet3!$Q$1*6</f>
        <v>10.8</v>
      </c>
      <c r="G14" s="29"/>
      <c r="H14" s="29"/>
      <c r="J14" s="29"/>
      <c r="P14" s="40"/>
      <c r="Q14" s="33" t="s">
        <v>204</v>
      </c>
      <c r="R14" s="37" t="s">
        <v>198</v>
      </c>
      <c r="S14" s="56">
        <f t="shared" si="0"/>
        <v>0</v>
      </c>
    </row>
    <row r="15" ht="15" customHeight="1" spans="1:19">
      <c r="A15" s="40"/>
      <c r="B15" s="33" t="s">
        <v>200</v>
      </c>
      <c r="C15" s="37" t="s">
        <v>203</v>
      </c>
      <c r="D15" s="38">
        <f>SUM(Sheet1!BE:BE)*D1</f>
        <v>0</v>
      </c>
      <c r="E15" s="37" t="s">
        <v>198</v>
      </c>
      <c r="F15" s="38">
        <f>D15*Sheet3!$Q$1*9</f>
        <v>0</v>
      </c>
      <c r="G15" s="29"/>
      <c r="H15" s="29"/>
      <c r="J15" s="29"/>
      <c r="P15" s="40"/>
      <c r="Q15" s="33" t="s">
        <v>205</v>
      </c>
      <c r="R15" s="37" t="s">
        <v>198</v>
      </c>
      <c r="S15" s="56">
        <f t="shared" si="0"/>
        <v>1.7897656</v>
      </c>
    </row>
    <row r="16" ht="15" customHeight="1" spans="1:19">
      <c r="A16" s="40"/>
      <c r="B16" s="33" t="s">
        <v>202</v>
      </c>
      <c r="C16" s="37" t="s">
        <v>203</v>
      </c>
      <c r="D16" s="38">
        <f>SUM(Sheet1!BF:BF)*D1</f>
        <v>0</v>
      </c>
      <c r="E16" s="37" t="s">
        <v>198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206</v>
      </c>
      <c r="R16" s="51" t="s">
        <v>201</v>
      </c>
      <c r="S16" s="38">
        <f>D23</f>
        <v>0</v>
      </c>
    </row>
    <row r="17" ht="15" customHeight="1" spans="1:19">
      <c r="A17" s="40"/>
      <c r="B17" s="33" t="s">
        <v>204</v>
      </c>
      <c r="C17" s="37" t="s">
        <v>203</v>
      </c>
      <c r="D17" s="38">
        <f>SUM(Sheet1!BG:BG)*D1</f>
        <v>0</v>
      </c>
      <c r="E17" s="37" t="s">
        <v>198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188</v>
      </c>
      <c r="S17" s="38">
        <f>D24</f>
        <v>305.81901735</v>
      </c>
    </row>
    <row r="18" ht="15" customHeight="1" spans="1:19">
      <c r="A18" s="40"/>
      <c r="B18" s="33" t="s">
        <v>58</v>
      </c>
      <c r="C18" s="37" t="s">
        <v>201</v>
      </c>
      <c r="D18" s="38">
        <f>SUM(Sheet1!BH:BH)*D1</f>
        <v>24</v>
      </c>
      <c r="E18" s="37" t="s">
        <v>198</v>
      </c>
      <c r="F18" s="38">
        <f>D18*Sheet3!Q5+D19*Sheet3!Q11</f>
        <v>1.7897656</v>
      </c>
      <c r="G18" s="29"/>
      <c r="H18" s="29"/>
      <c r="J18" s="29"/>
      <c r="P18" s="34" t="s">
        <v>68</v>
      </c>
      <c r="Q18" s="34"/>
      <c r="R18" s="51" t="s">
        <v>188</v>
      </c>
      <c r="S18" s="38">
        <f>D25</f>
        <v>20.58147</v>
      </c>
    </row>
    <row r="19" ht="15" customHeight="1" spans="1:10">
      <c r="A19" s="40"/>
      <c r="B19" s="33" t="s">
        <v>59</v>
      </c>
      <c r="C19" s="37" t="s">
        <v>201</v>
      </c>
      <c r="D19" s="38">
        <f>SUM(Sheet1!BI:BI)*D1</f>
        <v>1.36</v>
      </c>
      <c r="E19" s="37"/>
      <c r="F19" s="38"/>
      <c r="G19" s="29"/>
      <c r="J19" s="29"/>
    </row>
    <row r="20" ht="15" customHeight="1" spans="1:10">
      <c r="A20" s="47" t="s">
        <v>207</v>
      </c>
      <c r="B20" s="33" t="s">
        <v>60</v>
      </c>
      <c r="C20" s="37" t="s">
        <v>188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206</v>
      </c>
      <c r="C23" s="51" t="s">
        <v>201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188</v>
      </c>
      <c r="D24" s="52">
        <f>SUM(Sheet1!BR:BR)*D1*1.05</f>
        <v>305.81901735</v>
      </c>
      <c r="E24" s="36"/>
      <c r="F24" s="36"/>
    </row>
    <row r="25" spans="1:6">
      <c r="A25" s="34" t="s">
        <v>68</v>
      </c>
      <c r="B25" s="34"/>
      <c r="C25" s="51" t="s">
        <v>188</v>
      </c>
      <c r="D25" s="52">
        <f>SUM(Sheet1!BS:BS)*D1*1.05</f>
        <v>20.58147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111</v>
      </c>
      <c r="C2" s="5" t="s">
        <v>209</v>
      </c>
      <c r="D2" s="5"/>
      <c r="E2" s="5"/>
      <c r="F2" s="5"/>
      <c r="G2" s="5"/>
      <c r="H2" s="5"/>
      <c r="I2" s="5"/>
      <c r="J2" s="5"/>
      <c r="K2" s="13" t="s">
        <v>210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109</v>
      </c>
      <c r="V2" s="5" t="s">
        <v>132</v>
      </c>
      <c r="W2" s="17" t="s">
        <v>211</v>
      </c>
      <c r="X2" s="17"/>
      <c r="Z2" s="5" t="s">
        <v>212</v>
      </c>
    </row>
    <row r="3" spans="1:26">
      <c r="A3" s="5" t="s">
        <v>213</v>
      </c>
      <c r="B3" s="5" t="s">
        <v>214</v>
      </c>
      <c r="C3" s="5" t="s">
        <v>215</v>
      </c>
      <c r="D3" s="5" t="s">
        <v>216</v>
      </c>
      <c r="E3" s="5" t="s">
        <v>217</v>
      </c>
      <c r="F3" s="5" t="s">
        <v>218</v>
      </c>
      <c r="G3" s="5" t="s">
        <v>219</v>
      </c>
      <c r="H3" s="5" t="s">
        <v>220</v>
      </c>
      <c r="I3" s="5" t="s">
        <v>221</v>
      </c>
      <c r="J3" s="5" t="s">
        <v>222</v>
      </c>
      <c r="K3" s="5" t="s">
        <v>223</v>
      </c>
      <c r="L3" s="5" t="s">
        <v>224</v>
      </c>
      <c r="M3" s="5" t="s">
        <v>225</v>
      </c>
      <c r="N3" s="5" t="s">
        <v>226</v>
      </c>
      <c r="O3" s="5" t="s">
        <v>227</v>
      </c>
      <c r="P3" s="5" t="s">
        <v>228</v>
      </c>
      <c r="Q3" s="5" t="s">
        <v>229</v>
      </c>
      <c r="R3" s="5" t="s">
        <v>230</v>
      </c>
      <c r="S3" s="5" t="s">
        <v>231</v>
      </c>
      <c r="T3" s="5" t="s">
        <v>232</v>
      </c>
      <c r="U3" s="5" t="s">
        <v>233</v>
      </c>
      <c r="V3" s="5" t="s">
        <v>234</v>
      </c>
      <c r="W3" s="18" t="s">
        <v>112</v>
      </c>
      <c r="X3" s="18" t="s">
        <v>113</v>
      </c>
      <c r="Z3" s="5" t="s">
        <v>112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111</v>
      </c>
      <c r="C11" s="5" t="s">
        <v>209</v>
      </c>
      <c r="D11" s="5"/>
      <c r="E11" s="5"/>
      <c r="F11" s="5"/>
      <c r="G11" s="5" t="s">
        <v>210</v>
      </c>
      <c r="H11" s="5"/>
      <c r="I11" s="5"/>
      <c r="J11" s="5"/>
      <c r="K11" s="5"/>
      <c r="L11" s="5"/>
      <c r="M11" s="5" t="s">
        <v>109</v>
      </c>
      <c r="N11" s="5" t="s">
        <v>132</v>
      </c>
      <c r="O11" s="17" t="s">
        <v>211</v>
      </c>
      <c r="P11" s="17"/>
      <c r="R11" s="5" t="s">
        <v>212</v>
      </c>
    </row>
    <row r="12" spans="1:18">
      <c r="A12" s="5" t="s">
        <v>213</v>
      </c>
      <c r="B12" s="5" t="s">
        <v>214</v>
      </c>
      <c r="C12" s="5" t="s">
        <v>215</v>
      </c>
      <c r="D12" s="5" t="s">
        <v>216</v>
      </c>
      <c r="E12" s="5" t="s">
        <v>218</v>
      </c>
      <c r="F12" s="5" t="s">
        <v>219</v>
      </c>
      <c r="G12" s="5" t="s">
        <v>223</v>
      </c>
      <c r="H12" s="5" t="s">
        <v>217</v>
      </c>
      <c r="I12" s="5" t="s">
        <v>224</v>
      </c>
      <c r="J12" s="5" t="s">
        <v>220</v>
      </c>
      <c r="K12" s="5" t="s">
        <v>221</v>
      </c>
      <c r="L12" s="5" t="s">
        <v>222</v>
      </c>
      <c r="M12" s="5" t="s">
        <v>233</v>
      </c>
      <c r="N12" s="5" t="s">
        <v>234</v>
      </c>
      <c r="O12" s="18" t="s">
        <v>112</v>
      </c>
      <c r="P12" s="18" t="s">
        <v>113</v>
      </c>
      <c r="R12" s="5" t="s">
        <v>112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110</v>
      </c>
      <c r="B18" s="9" t="s">
        <v>111</v>
      </c>
      <c r="C18" s="9" t="s">
        <v>237</v>
      </c>
      <c r="D18" s="9"/>
      <c r="E18" s="9"/>
      <c r="F18" s="9"/>
      <c r="G18" s="9" t="s">
        <v>238</v>
      </c>
      <c r="H18" s="9"/>
      <c r="I18" s="9"/>
      <c r="J18" s="9"/>
      <c r="K18" s="17" t="s">
        <v>109</v>
      </c>
      <c r="L18" s="17" t="s">
        <v>211</v>
      </c>
      <c r="M18" s="17"/>
      <c r="N18" s="21"/>
      <c r="O18" s="17" t="s">
        <v>212</v>
      </c>
    </row>
    <row r="19" spans="1:15">
      <c r="A19" s="9" t="s">
        <v>213</v>
      </c>
      <c r="B19" s="9" t="s">
        <v>214</v>
      </c>
      <c r="C19" s="9" t="s">
        <v>215</v>
      </c>
      <c r="D19" s="9" t="s">
        <v>216</v>
      </c>
      <c r="E19" s="9" t="s">
        <v>218</v>
      </c>
      <c r="F19" s="9" t="s">
        <v>219</v>
      </c>
      <c r="G19" s="9" t="s">
        <v>223</v>
      </c>
      <c r="H19" s="9" t="s">
        <v>217</v>
      </c>
      <c r="I19" s="9" t="s">
        <v>220</v>
      </c>
      <c r="J19" s="9" t="s">
        <v>221</v>
      </c>
      <c r="K19" s="9" t="s">
        <v>233</v>
      </c>
      <c r="L19" s="17" t="s">
        <v>112</v>
      </c>
      <c r="M19" s="17" t="s">
        <v>113</v>
      </c>
      <c r="N19" s="21"/>
      <c r="O19" s="17" t="s">
        <v>112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